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pahousing-my.sharepoint.com/personal/tchilla_phfa_org/Documents/Documents/Webforms/"/>
    </mc:Choice>
  </mc:AlternateContent>
  <xr:revisionPtr revIDLastSave="0" documentId="8_{462A5953-E0E6-42A1-8D96-0FC30837F327}" xr6:coauthVersionLast="47" xr6:coauthVersionMax="47" xr10:uidLastSave="{00000000-0000-0000-0000-000000000000}"/>
  <bookViews>
    <workbookView xWindow="-120" yWindow="-120" windowWidth="29040" windowHeight="15720" xr2:uid="{D8F2732F-E4D8-49A2-9B84-536730CADE6F}"/>
  </bookViews>
  <sheets>
    <sheet name="Instructions" sheetId="3" r:id="rId1"/>
    <sheet name="Rent Summary" sheetId="1" r:id="rId2"/>
    <sheet name="Reconciliation" sheetId="4" r:id="rId3"/>
    <sheet name="Helper Sheet" sheetId="2" state="hidden" r:id="rId4"/>
  </sheets>
  <definedNames>
    <definedName name="FundingType">'Rent Summary'!$O$12:$O$311</definedName>
    <definedName name="HTFTCMaxRentCk">'Rent Summary'!$Y$40:$AE$40</definedName>
    <definedName name="HTFTCRentChart">'Rent Summary'!$Y$41:$AE$42</definedName>
    <definedName name="MaxAllowRent">'Rent Summary'!$M$12:$M$311</definedName>
    <definedName name="Percent_Changae">'Rent Summary'!$G$12:$G$311</definedName>
    <definedName name="Percent_Change">'Rent Summary'!$G$12:$G$311</definedName>
    <definedName name="PHTCMaxRentCk">'Rent Summary'!$Y$33:$AE$33</definedName>
    <definedName name="PHTCRentChart">'Rent Summary'!$Y$34:$AE$37</definedName>
    <definedName name="_xlnm.Print_Titles" localSheetId="1">'Rent Summary'!$10:$11</definedName>
    <definedName name="RASource">'Rent Summary'!$K$12:$K$311</definedName>
    <definedName name="Rent_Summary_Units">'Rent Summary'!$B$12:$B$311</definedName>
    <definedName name="TCMaxRentCk">'Rent Summary'!$Y$23:$AE$23</definedName>
    <definedName name="TCRentChart">'Rent Summary'!$Y$24:$AE$30</definedName>
    <definedName name="TotalHsgExp">'Rent Summary'!$L$12:$L$311</definedName>
    <definedName name="UA_Check">'Rent Summary'!$X$14:$Y$19</definedName>
    <definedName name="UA_CheckPHA">'Rent Summary'!$AA$14:$AC$19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7" i="1" l="1"/>
  <c r="G12" i="1" l="1"/>
  <c r="G13" i="1"/>
  <c r="V13" i="1" s="1"/>
  <c r="G14" i="1"/>
  <c r="V14" i="1" s="1"/>
  <c r="G15" i="1"/>
  <c r="G16" i="1"/>
  <c r="V16" i="1" s="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V12" i="1" l="1"/>
  <c r="E8" i="4"/>
  <c r="V15" i="1"/>
  <c r="E7" i="4"/>
  <c r="E6" i="4"/>
  <c r="S16" i="1"/>
  <c r="T16" i="1" s="1"/>
  <c r="S17" i="1"/>
  <c r="S18" i="1"/>
  <c r="S19" i="1"/>
  <c r="T19" i="1" s="1"/>
  <c r="S20" i="1"/>
  <c r="S21" i="1"/>
  <c r="T21" i="1" s="1"/>
  <c r="S22" i="1"/>
  <c r="T22" i="1" s="1"/>
  <c r="S23" i="1"/>
  <c r="T23" i="1" s="1"/>
  <c r="S24" i="1"/>
  <c r="T24" i="1" s="1"/>
  <c r="S25" i="1"/>
  <c r="T25" i="1" s="1"/>
  <c r="S26" i="1"/>
  <c r="T26" i="1" s="1"/>
  <c r="S27" i="1"/>
  <c r="T27" i="1" s="1"/>
  <c r="S28" i="1"/>
  <c r="T28" i="1" s="1"/>
  <c r="S29" i="1"/>
  <c r="T29" i="1" s="1"/>
  <c r="S30" i="1"/>
  <c r="T30" i="1" s="1"/>
  <c r="S31" i="1"/>
  <c r="S32" i="1"/>
  <c r="S33" i="1"/>
  <c r="S34" i="1"/>
  <c r="S35" i="1"/>
  <c r="S36" i="1"/>
  <c r="T36" i="1" s="1"/>
  <c r="S37" i="1"/>
  <c r="T37" i="1" s="1"/>
  <c r="S38" i="1"/>
  <c r="T38" i="1" s="1"/>
  <c r="S39" i="1"/>
  <c r="T39" i="1" s="1"/>
  <c r="S40" i="1"/>
  <c r="T40" i="1" s="1"/>
  <c r="S41" i="1"/>
  <c r="T41" i="1" s="1"/>
  <c r="S42" i="1"/>
  <c r="T42" i="1" s="1"/>
  <c r="S43" i="1"/>
  <c r="T43" i="1" s="1"/>
  <c r="S44" i="1"/>
  <c r="T44" i="1" s="1"/>
  <c r="S45" i="1"/>
  <c r="T45" i="1" s="1"/>
  <c r="S46" i="1"/>
  <c r="S47" i="1"/>
  <c r="T47" i="1" s="1"/>
  <c r="S48" i="1"/>
  <c r="T48" i="1" s="1"/>
  <c r="S49" i="1"/>
  <c r="T49" i="1" s="1"/>
  <c r="S50" i="1"/>
  <c r="T50" i="1" s="1"/>
  <c r="S51" i="1"/>
  <c r="T51" i="1" s="1"/>
  <c r="S52" i="1"/>
  <c r="T52" i="1" s="1"/>
  <c r="S53" i="1"/>
  <c r="T53" i="1" s="1"/>
  <c r="S54" i="1"/>
  <c r="T54" i="1" s="1"/>
  <c r="S55" i="1"/>
  <c r="T55" i="1" s="1"/>
  <c r="S56" i="1"/>
  <c r="T56" i="1" s="1"/>
  <c r="S57" i="1"/>
  <c r="T57" i="1" s="1"/>
  <c r="S58" i="1"/>
  <c r="T58" i="1" s="1"/>
  <c r="S59" i="1"/>
  <c r="S60" i="1"/>
  <c r="S61" i="1"/>
  <c r="T61" i="1" s="1"/>
  <c r="S62" i="1"/>
  <c r="S63" i="1"/>
  <c r="T63" i="1" s="1"/>
  <c r="S64" i="1"/>
  <c r="T64" i="1" s="1"/>
  <c r="S65" i="1"/>
  <c r="T65" i="1" s="1"/>
  <c r="S66" i="1"/>
  <c r="T66" i="1" s="1"/>
  <c r="S67" i="1"/>
  <c r="T67" i="1" s="1"/>
  <c r="S68" i="1"/>
  <c r="T68" i="1" s="1"/>
  <c r="S69" i="1"/>
  <c r="T69" i="1" s="1"/>
  <c r="S70" i="1"/>
  <c r="T70" i="1" s="1"/>
  <c r="S71" i="1"/>
  <c r="T71" i="1" s="1"/>
  <c r="S72" i="1"/>
  <c r="S73" i="1"/>
  <c r="S74" i="1"/>
  <c r="S75" i="1"/>
  <c r="S76" i="1"/>
  <c r="S77" i="1"/>
  <c r="T77" i="1" s="1"/>
  <c r="S78" i="1"/>
  <c r="T78" i="1" s="1"/>
  <c r="S79" i="1"/>
  <c r="T79" i="1" s="1"/>
  <c r="S80" i="1"/>
  <c r="T80" i="1" s="1"/>
  <c r="S81" i="1"/>
  <c r="T81" i="1" s="1"/>
  <c r="S82" i="1"/>
  <c r="T82" i="1" s="1"/>
  <c r="S83" i="1"/>
  <c r="T83" i="1" s="1"/>
  <c r="S84" i="1"/>
  <c r="T84" i="1" s="1"/>
  <c r="S85" i="1"/>
  <c r="T85" i="1" s="1"/>
  <c r="S86" i="1"/>
  <c r="T86" i="1" s="1"/>
  <c r="S87" i="1"/>
  <c r="S88" i="1"/>
  <c r="S89" i="1"/>
  <c r="T89" i="1" s="1"/>
  <c r="S90" i="1"/>
  <c r="S91" i="1"/>
  <c r="T91" i="1" s="1"/>
  <c r="S92" i="1"/>
  <c r="T92" i="1" s="1"/>
  <c r="S93" i="1"/>
  <c r="T93" i="1" s="1"/>
  <c r="S94" i="1"/>
  <c r="T94" i="1" s="1"/>
  <c r="S95" i="1"/>
  <c r="T95" i="1" s="1"/>
  <c r="S96" i="1"/>
  <c r="T96" i="1" s="1"/>
  <c r="S97" i="1"/>
  <c r="T97" i="1" s="1"/>
  <c r="S98" i="1"/>
  <c r="T98" i="1" s="1"/>
  <c r="S99" i="1"/>
  <c r="T99" i="1" s="1"/>
  <c r="S100" i="1"/>
  <c r="S101" i="1"/>
  <c r="S102" i="1"/>
  <c r="S103" i="1"/>
  <c r="S104" i="1"/>
  <c r="T104" i="1" s="1"/>
  <c r="S105" i="1"/>
  <c r="T105" i="1" s="1"/>
  <c r="S106" i="1"/>
  <c r="T106" i="1" s="1"/>
  <c r="S107" i="1"/>
  <c r="T107" i="1" s="1"/>
  <c r="S108" i="1"/>
  <c r="T108" i="1" s="1"/>
  <c r="S109" i="1"/>
  <c r="T109" i="1" s="1"/>
  <c r="S110" i="1"/>
  <c r="T110" i="1" s="1"/>
  <c r="S111" i="1"/>
  <c r="T111" i="1" s="1"/>
  <c r="S112" i="1"/>
  <c r="T112" i="1" s="1"/>
  <c r="S113" i="1"/>
  <c r="T113" i="1" s="1"/>
  <c r="S114" i="1"/>
  <c r="T114" i="1" s="1"/>
  <c r="S115" i="1"/>
  <c r="S116" i="1"/>
  <c r="S117" i="1"/>
  <c r="T117" i="1" s="1"/>
  <c r="S118" i="1"/>
  <c r="T118" i="1" s="1"/>
  <c r="S119" i="1"/>
  <c r="T119" i="1" s="1"/>
  <c r="S120" i="1"/>
  <c r="T120" i="1" s="1"/>
  <c r="S121" i="1"/>
  <c r="T121" i="1" s="1"/>
  <c r="S122" i="1"/>
  <c r="T122" i="1" s="1"/>
  <c r="S123" i="1"/>
  <c r="T123" i="1" s="1"/>
  <c r="S124" i="1"/>
  <c r="T124" i="1" s="1"/>
  <c r="S125" i="1"/>
  <c r="T125" i="1" s="1"/>
  <c r="S126" i="1"/>
  <c r="T126" i="1" s="1"/>
  <c r="S127" i="1"/>
  <c r="T127" i="1" s="1"/>
  <c r="S128" i="1"/>
  <c r="T128" i="1" s="1"/>
  <c r="S129" i="1"/>
  <c r="T129" i="1" s="1"/>
  <c r="S130" i="1"/>
  <c r="S131" i="1"/>
  <c r="T131" i="1" s="1"/>
  <c r="S132" i="1"/>
  <c r="S133" i="1"/>
  <c r="T133" i="1" s="1"/>
  <c r="S134" i="1"/>
  <c r="T134" i="1" s="1"/>
  <c r="S135" i="1"/>
  <c r="T135" i="1" s="1"/>
  <c r="S136" i="1"/>
  <c r="T136" i="1" s="1"/>
  <c r="S137" i="1"/>
  <c r="T137" i="1" s="1"/>
  <c r="S138" i="1"/>
  <c r="T138" i="1" s="1"/>
  <c r="S139" i="1"/>
  <c r="T139" i="1" s="1"/>
  <c r="S140" i="1"/>
  <c r="T140" i="1" s="1"/>
  <c r="S141" i="1"/>
  <c r="T141" i="1" s="1"/>
  <c r="S142" i="1"/>
  <c r="S143" i="1"/>
  <c r="T143" i="1" s="1"/>
  <c r="S144" i="1"/>
  <c r="S145" i="1"/>
  <c r="S146" i="1"/>
  <c r="T146" i="1" s="1"/>
  <c r="S147" i="1"/>
  <c r="T147" i="1" s="1"/>
  <c r="S148" i="1"/>
  <c r="T148" i="1" s="1"/>
  <c r="S149" i="1"/>
  <c r="T149" i="1" s="1"/>
  <c r="S150" i="1"/>
  <c r="T150" i="1" s="1"/>
  <c r="S151" i="1"/>
  <c r="T151" i="1" s="1"/>
  <c r="S152" i="1"/>
  <c r="T152" i="1" s="1"/>
  <c r="S153" i="1"/>
  <c r="T153" i="1" s="1"/>
  <c r="S154" i="1"/>
  <c r="T154" i="1" s="1"/>
  <c r="S155" i="1"/>
  <c r="T155" i="1" s="1"/>
  <c r="S156" i="1"/>
  <c r="T156" i="1" s="1"/>
  <c r="S157" i="1"/>
  <c r="T157" i="1" s="1"/>
  <c r="S158" i="1"/>
  <c r="S159" i="1"/>
  <c r="T159" i="1" s="1"/>
  <c r="S160" i="1"/>
  <c r="S161" i="1"/>
  <c r="S162" i="1"/>
  <c r="T162" i="1" s="1"/>
  <c r="S163" i="1"/>
  <c r="T163" i="1" s="1"/>
  <c r="S164" i="1"/>
  <c r="T164" i="1" s="1"/>
  <c r="S165" i="1"/>
  <c r="T165" i="1" s="1"/>
  <c r="S166" i="1"/>
  <c r="T166" i="1" s="1"/>
  <c r="S167" i="1"/>
  <c r="T167" i="1" s="1"/>
  <c r="S168" i="1"/>
  <c r="T168" i="1" s="1"/>
  <c r="S169" i="1"/>
  <c r="T169" i="1" s="1"/>
  <c r="S170" i="1"/>
  <c r="T170" i="1" s="1"/>
  <c r="S171" i="1"/>
  <c r="T171" i="1" s="1"/>
  <c r="S172" i="1"/>
  <c r="S173" i="1"/>
  <c r="S174" i="1"/>
  <c r="T174" i="1" s="1"/>
  <c r="S175" i="1"/>
  <c r="T175" i="1" s="1"/>
  <c r="S176" i="1"/>
  <c r="T176" i="1" s="1"/>
  <c r="S177" i="1"/>
  <c r="T177" i="1" s="1"/>
  <c r="S178" i="1"/>
  <c r="T178" i="1" s="1"/>
  <c r="S179" i="1"/>
  <c r="T179" i="1" s="1"/>
  <c r="S180" i="1"/>
  <c r="T180" i="1" s="1"/>
  <c r="S181" i="1"/>
  <c r="T181" i="1" s="1"/>
  <c r="S182" i="1"/>
  <c r="T182" i="1" s="1"/>
  <c r="S183" i="1"/>
  <c r="T183" i="1" s="1"/>
  <c r="S184" i="1"/>
  <c r="T184" i="1" s="1"/>
  <c r="S185" i="1"/>
  <c r="T185" i="1" s="1"/>
  <c r="S186" i="1"/>
  <c r="T186" i="1" s="1"/>
  <c r="S187" i="1"/>
  <c r="T187" i="1" s="1"/>
  <c r="S188" i="1"/>
  <c r="S189" i="1"/>
  <c r="T189" i="1" s="1"/>
  <c r="S190" i="1"/>
  <c r="T190" i="1" s="1"/>
  <c r="S191" i="1"/>
  <c r="T191" i="1" s="1"/>
  <c r="S192" i="1"/>
  <c r="T192" i="1" s="1"/>
  <c r="S193" i="1"/>
  <c r="T193" i="1" s="1"/>
  <c r="S194" i="1"/>
  <c r="T194" i="1" s="1"/>
  <c r="S195" i="1"/>
  <c r="T195" i="1" s="1"/>
  <c r="S196" i="1"/>
  <c r="T196" i="1" s="1"/>
  <c r="S197" i="1"/>
  <c r="T197" i="1" s="1"/>
  <c r="S198" i="1"/>
  <c r="S199" i="1"/>
  <c r="T199" i="1" s="1"/>
  <c r="S200" i="1"/>
  <c r="S201" i="1"/>
  <c r="S202" i="1"/>
  <c r="T202" i="1" s="1"/>
  <c r="S203" i="1"/>
  <c r="T203" i="1" s="1"/>
  <c r="S204" i="1"/>
  <c r="T204" i="1" s="1"/>
  <c r="S205" i="1"/>
  <c r="T205" i="1" s="1"/>
  <c r="S206" i="1"/>
  <c r="T206" i="1" s="1"/>
  <c r="S207" i="1"/>
  <c r="T207" i="1" s="1"/>
  <c r="S208" i="1"/>
  <c r="T208" i="1" s="1"/>
  <c r="S209" i="1"/>
  <c r="T209" i="1" s="1"/>
  <c r="S210" i="1"/>
  <c r="T210" i="1" s="1"/>
  <c r="S211" i="1"/>
  <c r="T211" i="1" s="1"/>
  <c r="S212" i="1"/>
  <c r="T212" i="1" s="1"/>
  <c r="S213" i="1"/>
  <c r="T213" i="1" s="1"/>
  <c r="S214" i="1"/>
  <c r="S215" i="1"/>
  <c r="T215" i="1" s="1"/>
  <c r="S216" i="1"/>
  <c r="T216" i="1" s="1"/>
  <c r="S217" i="1"/>
  <c r="T217" i="1" s="1"/>
  <c r="S218" i="1"/>
  <c r="T218" i="1" s="1"/>
  <c r="S219" i="1"/>
  <c r="T219" i="1" s="1"/>
  <c r="S220" i="1"/>
  <c r="T220" i="1" s="1"/>
  <c r="S221" i="1"/>
  <c r="T221" i="1" s="1"/>
  <c r="S222" i="1"/>
  <c r="T222" i="1" s="1"/>
  <c r="S223" i="1"/>
  <c r="T223" i="1" s="1"/>
  <c r="S224" i="1"/>
  <c r="T224" i="1" s="1"/>
  <c r="S225" i="1"/>
  <c r="T225" i="1" s="1"/>
  <c r="S226" i="1"/>
  <c r="T226" i="1" s="1"/>
  <c r="S227" i="1"/>
  <c r="T227" i="1" s="1"/>
  <c r="S228" i="1"/>
  <c r="T228" i="1" s="1"/>
  <c r="S229" i="1"/>
  <c r="T229" i="1" s="1"/>
  <c r="S230" i="1"/>
  <c r="T230" i="1" s="1"/>
  <c r="S231" i="1"/>
  <c r="T231" i="1" s="1"/>
  <c r="S232" i="1"/>
  <c r="T232" i="1" s="1"/>
  <c r="S233" i="1"/>
  <c r="T233" i="1" s="1"/>
  <c r="S234" i="1"/>
  <c r="T234" i="1" s="1"/>
  <c r="S235" i="1"/>
  <c r="T235" i="1" s="1"/>
  <c r="S236" i="1"/>
  <c r="T236" i="1" s="1"/>
  <c r="S237" i="1"/>
  <c r="T237" i="1" s="1"/>
  <c r="S238" i="1"/>
  <c r="T238" i="1" s="1"/>
  <c r="S239" i="1"/>
  <c r="S240" i="1"/>
  <c r="T240" i="1" s="1"/>
  <c r="S241" i="1"/>
  <c r="T241" i="1" s="1"/>
  <c r="S242" i="1"/>
  <c r="S243" i="1"/>
  <c r="S244" i="1"/>
  <c r="S245" i="1"/>
  <c r="T245" i="1" s="1"/>
  <c r="S246" i="1"/>
  <c r="T246" i="1" s="1"/>
  <c r="S247" i="1"/>
  <c r="T247" i="1" s="1"/>
  <c r="S248" i="1"/>
  <c r="T248" i="1" s="1"/>
  <c r="S249" i="1"/>
  <c r="T249" i="1" s="1"/>
  <c r="S250" i="1"/>
  <c r="T250" i="1" s="1"/>
  <c r="S251" i="1"/>
  <c r="T251" i="1" s="1"/>
  <c r="S252" i="1"/>
  <c r="T252" i="1" s="1"/>
  <c r="S253" i="1"/>
  <c r="T253" i="1" s="1"/>
  <c r="S254" i="1"/>
  <c r="T254" i="1" s="1"/>
  <c r="S255" i="1"/>
  <c r="T255" i="1" s="1"/>
  <c r="S256" i="1"/>
  <c r="T256" i="1" s="1"/>
  <c r="S257" i="1"/>
  <c r="S258" i="1"/>
  <c r="T258" i="1" s="1"/>
  <c r="S259" i="1"/>
  <c r="T259" i="1" s="1"/>
  <c r="S260" i="1"/>
  <c r="T260" i="1" s="1"/>
  <c r="S261" i="1"/>
  <c r="T261" i="1" s="1"/>
  <c r="S262" i="1"/>
  <c r="T262" i="1" s="1"/>
  <c r="S263" i="1"/>
  <c r="T263" i="1" s="1"/>
  <c r="S264" i="1"/>
  <c r="T264" i="1" s="1"/>
  <c r="S265" i="1"/>
  <c r="T265" i="1" s="1"/>
  <c r="S266" i="1"/>
  <c r="T266" i="1" s="1"/>
  <c r="S267" i="1"/>
  <c r="T267" i="1" s="1"/>
  <c r="S268" i="1"/>
  <c r="T268" i="1" s="1"/>
  <c r="S269" i="1"/>
  <c r="T269" i="1" s="1"/>
  <c r="S270" i="1"/>
  <c r="T270" i="1" s="1"/>
  <c r="S271" i="1"/>
  <c r="T271" i="1" s="1"/>
  <c r="S272" i="1"/>
  <c r="T272" i="1" s="1"/>
  <c r="S273" i="1"/>
  <c r="T273" i="1" s="1"/>
  <c r="S274" i="1"/>
  <c r="T274" i="1" s="1"/>
  <c r="S275" i="1"/>
  <c r="T275" i="1" s="1"/>
  <c r="S276" i="1"/>
  <c r="T276" i="1" s="1"/>
  <c r="S277" i="1"/>
  <c r="T277" i="1" s="1"/>
  <c r="S278" i="1"/>
  <c r="T278" i="1" s="1"/>
  <c r="S279" i="1"/>
  <c r="T279" i="1" s="1"/>
  <c r="S280" i="1"/>
  <c r="T280" i="1" s="1"/>
  <c r="S281" i="1"/>
  <c r="T281" i="1" s="1"/>
  <c r="S282" i="1"/>
  <c r="T282" i="1" s="1"/>
  <c r="S283" i="1"/>
  <c r="T283" i="1" s="1"/>
  <c r="S284" i="1"/>
  <c r="T284" i="1" s="1"/>
  <c r="S285" i="1"/>
  <c r="T285" i="1" s="1"/>
  <c r="S286" i="1"/>
  <c r="T286" i="1" s="1"/>
  <c r="S287" i="1"/>
  <c r="T287" i="1" s="1"/>
  <c r="S288" i="1"/>
  <c r="T288" i="1" s="1"/>
  <c r="S289" i="1"/>
  <c r="T289" i="1" s="1"/>
  <c r="S290" i="1"/>
  <c r="T290" i="1" s="1"/>
  <c r="S291" i="1"/>
  <c r="T291" i="1" s="1"/>
  <c r="S292" i="1"/>
  <c r="T292" i="1" s="1"/>
  <c r="S293" i="1"/>
  <c r="T293" i="1" s="1"/>
  <c r="S294" i="1"/>
  <c r="T294" i="1" s="1"/>
  <c r="S295" i="1"/>
  <c r="T295" i="1" s="1"/>
  <c r="S296" i="1"/>
  <c r="T296" i="1" s="1"/>
  <c r="S297" i="1"/>
  <c r="T297" i="1" s="1"/>
  <c r="S298" i="1"/>
  <c r="T298" i="1" s="1"/>
  <c r="S299" i="1"/>
  <c r="T299" i="1" s="1"/>
  <c r="S300" i="1"/>
  <c r="S301" i="1"/>
  <c r="T301" i="1" s="1"/>
  <c r="S302" i="1"/>
  <c r="T302" i="1" s="1"/>
  <c r="S303" i="1"/>
  <c r="T303" i="1" s="1"/>
  <c r="S304" i="1"/>
  <c r="T304" i="1" s="1"/>
  <c r="S305" i="1"/>
  <c r="T305" i="1" s="1"/>
  <c r="S306" i="1"/>
  <c r="T306" i="1" s="1"/>
  <c r="S307" i="1"/>
  <c r="T307" i="1" s="1"/>
  <c r="S308" i="1"/>
  <c r="T308" i="1" s="1"/>
  <c r="S309" i="1"/>
  <c r="T309" i="1" s="1"/>
  <c r="S310" i="1"/>
  <c r="T310" i="1" s="1"/>
  <c r="S311" i="1"/>
  <c r="T311" i="1" s="1"/>
  <c r="Q13" i="1"/>
  <c r="Q14" i="1"/>
  <c r="Q15" i="1"/>
  <c r="Q16" i="1"/>
  <c r="Q17" i="1"/>
  <c r="Q18" i="1"/>
  <c r="R18" i="1" s="1"/>
  <c r="Q19" i="1"/>
  <c r="R19" i="1" s="1"/>
  <c r="Q20" i="1"/>
  <c r="R20" i="1" s="1"/>
  <c r="Q21" i="1"/>
  <c r="R21" i="1" s="1"/>
  <c r="Q22" i="1"/>
  <c r="R22" i="1" s="1"/>
  <c r="Q23" i="1"/>
  <c r="R23" i="1" s="1"/>
  <c r="Q24" i="1"/>
  <c r="R24" i="1" s="1"/>
  <c r="Q25" i="1"/>
  <c r="R25" i="1" s="1"/>
  <c r="Q26" i="1"/>
  <c r="R26" i="1" s="1"/>
  <c r="Q27" i="1"/>
  <c r="R27" i="1" s="1"/>
  <c r="Q28" i="1"/>
  <c r="R28" i="1" s="1"/>
  <c r="Q29" i="1"/>
  <c r="R29" i="1" s="1"/>
  <c r="Q30" i="1"/>
  <c r="R30" i="1" s="1"/>
  <c r="Q31" i="1"/>
  <c r="R31" i="1" s="1"/>
  <c r="Q32" i="1"/>
  <c r="R32" i="1" s="1"/>
  <c r="Q33" i="1"/>
  <c r="R33" i="1" s="1"/>
  <c r="Q34" i="1"/>
  <c r="R34" i="1" s="1"/>
  <c r="Q35" i="1"/>
  <c r="R35" i="1" s="1"/>
  <c r="Q36" i="1"/>
  <c r="R36" i="1" s="1"/>
  <c r="Q37" i="1"/>
  <c r="R37" i="1" s="1"/>
  <c r="Q38" i="1"/>
  <c r="R38" i="1" s="1"/>
  <c r="Q39" i="1"/>
  <c r="R39" i="1" s="1"/>
  <c r="Q40" i="1"/>
  <c r="R40" i="1" s="1"/>
  <c r="Q41" i="1"/>
  <c r="R41" i="1" s="1"/>
  <c r="Q42" i="1"/>
  <c r="R42" i="1" s="1"/>
  <c r="Q43" i="1"/>
  <c r="R43" i="1" s="1"/>
  <c r="Q44" i="1"/>
  <c r="R44" i="1" s="1"/>
  <c r="Q45" i="1"/>
  <c r="R45" i="1" s="1"/>
  <c r="Q46" i="1"/>
  <c r="R46" i="1" s="1"/>
  <c r="Q47" i="1"/>
  <c r="R47" i="1" s="1"/>
  <c r="Q48" i="1"/>
  <c r="R48" i="1" s="1"/>
  <c r="Q49" i="1"/>
  <c r="R49" i="1" s="1"/>
  <c r="Q50" i="1"/>
  <c r="R50" i="1" s="1"/>
  <c r="Q51" i="1"/>
  <c r="R51" i="1" s="1"/>
  <c r="Q52" i="1"/>
  <c r="R52" i="1" s="1"/>
  <c r="Q53" i="1"/>
  <c r="R53" i="1" s="1"/>
  <c r="Q54" i="1"/>
  <c r="R54" i="1" s="1"/>
  <c r="Q55" i="1"/>
  <c r="R55" i="1" s="1"/>
  <c r="Q56" i="1"/>
  <c r="R56" i="1" s="1"/>
  <c r="Q57" i="1"/>
  <c r="R57" i="1" s="1"/>
  <c r="Q58" i="1"/>
  <c r="R58" i="1" s="1"/>
  <c r="Q59" i="1"/>
  <c r="R59" i="1" s="1"/>
  <c r="Q60" i="1"/>
  <c r="R60" i="1" s="1"/>
  <c r="Q61" i="1"/>
  <c r="R61" i="1" s="1"/>
  <c r="Q62" i="1"/>
  <c r="R62" i="1" s="1"/>
  <c r="Q63" i="1"/>
  <c r="R63" i="1" s="1"/>
  <c r="Q64" i="1"/>
  <c r="R64" i="1" s="1"/>
  <c r="Q65" i="1"/>
  <c r="R65" i="1" s="1"/>
  <c r="Q66" i="1"/>
  <c r="R66" i="1" s="1"/>
  <c r="Q67" i="1"/>
  <c r="R67" i="1" s="1"/>
  <c r="Q68" i="1"/>
  <c r="R68" i="1" s="1"/>
  <c r="Q69" i="1"/>
  <c r="R69" i="1" s="1"/>
  <c r="Q70" i="1"/>
  <c r="R70" i="1" s="1"/>
  <c r="Q71" i="1"/>
  <c r="R71" i="1" s="1"/>
  <c r="Q72" i="1"/>
  <c r="R72" i="1" s="1"/>
  <c r="Q73" i="1"/>
  <c r="R73" i="1" s="1"/>
  <c r="Q74" i="1"/>
  <c r="R74" i="1" s="1"/>
  <c r="Q75" i="1"/>
  <c r="R75" i="1" s="1"/>
  <c r="Q76" i="1"/>
  <c r="R76" i="1" s="1"/>
  <c r="Q77" i="1"/>
  <c r="R77" i="1" s="1"/>
  <c r="Q78" i="1"/>
  <c r="R78" i="1" s="1"/>
  <c r="Q79" i="1"/>
  <c r="R79" i="1" s="1"/>
  <c r="Q80" i="1"/>
  <c r="R80" i="1" s="1"/>
  <c r="Q81" i="1"/>
  <c r="R81" i="1" s="1"/>
  <c r="Q82" i="1"/>
  <c r="R82" i="1" s="1"/>
  <c r="Q83" i="1"/>
  <c r="R83" i="1" s="1"/>
  <c r="Q84" i="1"/>
  <c r="R84" i="1" s="1"/>
  <c r="Q85" i="1"/>
  <c r="R85" i="1" s="1"/>
  <c r="Q86" i="1"/>
  <c r="R86" i="1" s="1"/>
  <c r="Q87" i="1"/>
  <c r="R87" i="1" s="1"/>
  <c r="Q88" i="1"/>
  <c r="R88" i="1" s="1"/>
  <c r="Q89" i="1"/>
  <c r="R89" i="1" s="1"/>
  <c r="Q90" i="1"/>
  <c r="R90" i="1" s="1"/>
  <c r="Q91" i="1"/>
  <c r="R91" i="1" s="1"/>
  <c r="Q92" i="1"/>
  <c r="R92" i="1" s="1"/>
  <c r="Q93" i="1"/>
  <c r="R93" i="1" s="1"/>
  <c r="Q94" i="1"/>
  <c r="R94" i="1" s="1"/>
  <c r="Q95" i="1"/>
  <c r="R95" i="1" s="1"/>
  <c r="Q96" i="1"/>
  <c r="R96" i="1" s="1"/>
  <c r="Q97" i="1"/>
  <c r="R97" i="1" s="1"/>
  <c r="Q98" i="1"/>
  <c r="R98" i="1" s="1"/>
  <c r="Q99" i="1"/>
  <c r="R99" i="1" s="1"/>
  <c r="Q100" i="1"/>
  <c r="R100" i="1" s="1"/>
  <c r="Q101" i="1"/>
  <c r="R101" i="1" s="1"/>
  <c r="Q102" i="1"/>
  <c r="R102" i="1" s="1"/>
  <c r="Q103" i="1"/>
  <c r="R103" i="1" s="1"/>
  <c r="Q104" i="1"/>
  <c r="R104" i="1" s="1"/>
  <c r="Q105" i="1"/>
  <c r="R105" i="1" s="1"/>
  <c r="Q106" i="1"/>
  <c r="R106" i="1" s="1"/>
  <c r="Q107" i="1"/>
  <c r="R107" i="1" s="1"/>
  <c r="Q108" i="1"/>
  <c r="R108" i="1" s="1"/>
  <c r="Q109" i="1"/>
  <c r="R109" i="1" s="1"/>
  <c r="Q110" i="1"/>
  <c r="R110" i="1" s="1"/>
  <c r="Q111" i="1"/>
  <c r="R111" i="1" s="1"/>
  <c r="Q112" i="1"/>
  <c r="R112" i="1" s="1"/>
  <c r="Q113" i="1"/>
  <c r="R113" i="1" s="1"/>
  <c r="Q114" i="1"/>
  <c r="R114" i="1" s="1"/>
  <c r="Q115" i="1"/>
  <c r="R115" i="1" s="1"/>
  <c r="Q116" i="1"/>
  <c r="R116" i="1" s="1"/>
  <c r="Q117" i="1"/>
  <c r="R117" i="1" s="1"/>
  <c r="Q118" i="1"/>
  <c r="R118" i="1" s="1"/>
  <c r="Q119" i="1"/>
  <c r="R119" i="1" s="1"/>
  <c r="Q120" i="1"/>
  <c r="R120" i="1" s="1"/>
  <c r="Q121" i="1"/>
  <c r="R121" i="1" s="1"/>
  <c r="Q122" i="1"/>
  <c r="R122" i="1" s="1"/>
  <c r="Q123" i="1"/>
  <c r="R123" i="1" s="1"/>
  <c r="Q124" i="1"/>
  <c r="R124" i="1" s="1"/>
  <c r="Q125" i="1"/>
  <c r="R125" i="1" s="1"/>
  <c r="Q126" i="1"/>
  <c r="R126" i="1" s="1"/>
  <c r="Q127" i="1"/>
  <c r="R127" i="1" s="1"/>
  <c r="Q128" i="1"/>
  <c r="R128" i="1" s="1"/>
  <c r="Q129" i="1"/>
  <c r="R129" i="1" s="1"/>
  <c r="Q130" i="1"/>
  <c r="R130" i="1" s="1"/>
  <c r="Q131" i="1"/>
  <c r="R131" i="1" s="1"/>
  <c r="Q132" i="1"/>
  <c r="R132" i="1" s="1"/>
  <c r="Q133" i="1"/>
  <c r="R133" i="1" s="1"/>
  <c r="Q134" i="1"/>
  <c r="R134" i="1" s="1"/>
  <c r="Q135" i="1"/>
  <c r="R135" i="1" s="1"/>
  <c r="Q136" i="1"/>
  <c r="R136" i="1" s="1"/>
  <c r="Q137" i="1"/>
  <c r="R137" i="1" s="1"/>
  <c r="Q138" i="1"/>
  <c r="R138" i="1" s="1"/>
  <c r="Q139" i="1"/>
  <c r="R139" i="1" s="1"/>
  <c r="Q140" i="1"/>
  <c r="R140" i="1" s="1"/>
  <c r="Q141" i="1"/>
  <c r="R141" i="1" s="1"/>
  <c r="Q142" i="1"/>
  <c r="R142" i="1" s="1"/>
  <c r="Q143" i="1"/>
  <c r="R143" i="1" s="1"/>
  <c r="Q144" i="1"/>
  <c r="R144" i="1" s="1"/>
  <c r="Q145" i="1"/>
  <c r="R145" i="1" s="1"/>
  <c r="Q146" i="1"/>
  <c r="R146" i="1" s="1"/>
  <c r="Q147" i="1"/>
  <c r="R147" i="1" s="1"/>
  <c r="Q148" i="1"/>
  <c r="R148" i="1" s="1"/>
  <c r="Q149" i="1"/>
  <c r="R149" i="1" s="1"/>
  <c r="Q150" i="1"/>
  <c r="R150" i="1" s="1"/>
  <c r="Q151" i="1"/>
  <c r="R151" i="1" s="1"/>
  <c r="Q152" i="1"/>
  <c r="R152" i="1" s="1"/>
  <c r="Q153" i="1"/>
  <c r="R153" i="1" s="1"/>
  <c r="Q154" i="1"/>
  <c r="R154" i="1" s="1"/>
  <c r="Q155" i="1"/>
  <c r="R155" i="1" s="1"/>
  <c r="Q156" i="1"/>
  <c r="R156" i="1" s="1"/>
  <c r="Q157" i="1"/>
  <c r="R157" i="1" s="1"/>
  <c r="Q158" i="1"/>
  <c r="R158" i="1" s="1"/>
  <c r="Q159" i="1"/>
  <c r="R159" i="1" s="1"/>
  <c r="Q160" i="1"/>
  <c r="R160" i="1" s="1"/>
  <c r="Q161" i="1"/>
  <c r="R161" i="1" s="1"/>
  <c r="Q162" i="1"/>
  <c r="R162" i="1" s="1"/>
  <c r="Q163" i="1"/>
  <c r="R163" i="1" s="1"/>
  <c r="Q164" i="1"/>
  <c r="R164" i="1" s="1"/>
  <c r="Q165" i="1"/>
  <c r="R165" i="1" s="1"/>
  <c r="Q166" i="1"/>
  <c r="R166" i="1" s="1"/>
  <c r="Q167" i="1"/>
  <c r="R167" i="1" s="1"/>
  <c r="Q168" i="1"/>
  <c r="R168" i="1" s="1"/>
  <c r="Q169" i="1"/>
  <c r="R169" i="1" s="1"/>
  <c r="Q170" i="1"/>
  <c r="R170" i="1" s="1"/>
  <c r="Q171" i="1"/>
  <c r="R171" i="1" s="1"/>
  <c r="Q172" i="1"/>
  <c r="R172" i="1" s="1"/>
  <c r="Q173" i="1"/>
  <c r="R173" i="1" s="1"/>
  <c r="Q174" i="1"/>
  <c r="R174" i="1" s="1"/>
  <c r="Q175" i="1"/>
  <c r="R175" i="1" s="1"/>
  <c r="Q176" i="1"/>
  <c r="R176" i="1" s="1"/>
  <c r="Q177" i="1"/>
  <c r="R177" i="1" s="1"/>
  <c r="Q178" i="1"/>
  <c r="R178" i="1" s="1"/>
  <c r="Q179" i="1"/>
  <c r="R179" i="1" s="1"/>
  <c r="Q180" i="1"/>
  <c r="R180" i="1" s="1"/>
  <c r="Q181" i="1"/>
  <c r="R181" i="1" s="1"/>
  <c r="Q182" i="1"/>
  <c r="R182" i="1" s="1"/>
  <c r="Q183" i="1"/>
  <c r="R183" i="1" s="1"/>
  <c r="Q184" i="1"/>
  <c r="R184" i="1" s="1"/>
  <c r="Q185" i="1"/>
  <c r="R185" i="1" s="1"/>
  <c r="Q186" i="1"/>
  <c r="R186" i="1" s="1"/>
  <c r="Q187" i="1"/>
  <c r="R187" i="1" s="1"/>
  <c r="Q188" i="1"/>
  <c r="R188" i="1" s="1"/>
  <c r="Q189" i="1"/>
  <c r="R189" i="1" s="1"/>
  <c r="Q190" i="1"/>
  <c r="R190" i="1" s="1"/>
  <c r="Q191" i="1"/>
  <c r="R191" i="1" s="1"/>
  <c r="Q192" i="1"/>
  <c r="R192" i="1" s="1"/>
  <c r="Q193" i="1"/>
  <c r="R193" i="1" s="1"/>
  <c r="Q194" i="1"/>
  <c r="R194" i="1" s="1"/>
  <c r="Q195" i="1"/>
  <c r="R195" i="1" s="1"/>
  <c r="Q196" i="1"/>
  <c r="R196" i="1" s="1"/>
  <c r="Q197" i="1"/>
  <c r="R197" i="1" s="1"/>
  <c r="Q198" i="1"/>
  <c r="R198" i="1" s="1"/>
  <c r="Q199" i="1"/>
  <c r="R199" i="1" s="1"/>
  <c r="Q200" i="1"/>
  <c r="R200" i="1" s="1"/>
  <c r="Q201" i="1"/>
  <c r="R201" i="1" s="1"/>
  <c r="Q202" i="1"/>
  <c r="R202" i="1" s="1"/>
  <c r="Q203" i="1"/>
  <c r="R203" i="1" s="1"/>
  <c r="Q204" i="1"/>
  <c r="R204" i="1" s="1"/>
  <c r="Q205" i="1"/>
  <c r="R205" i="1" s="1"/>
  <c r="Q206" i="1"/>
  <c r="R206" i="1" s="1"/>
  <c r="Q207" i="1"/>
  <c r="R207" i="1" s="1"/>
  <c r="Q208" i="1"/>
  <c r="R208" i="1" s="1"/>
  <c r="Q209" i="1"/>
  <c r="R209" i="1" s="1"/>
  <c r="Q210" i="1"/>
  <c r="R210" i="1" s="1"/>
  <c r="Q211" i="1"/>
  <c r="R211" i="1" s="1"/>
  <c r="Q212" i="1"/>
  <c r="R212" i="1" s="1"/>
  <c r="Q213" i="1"/>
  <c r="R213" i="1" s="1"/>
  <c r="Q214" i="1"/>
  <c r="R214" i="1" s="1"/>
  <c r="Q215" i="1"/>
  <c r="R215" i="1" s="1"/>
  <c r="Q216" i="1"/>
  <c r="R216" i="1" s="1"/>
  <c r="Q217" i="1"/>
  <c r="R217" i="1" s="1"/>
  <c r="Q218" i="1"/>
  <c r="R218" i="1" s="1"/>
  <c r="Q219" i="1"/>
  <c r="R219" i="1" s="1"/>
  <c r="Q220" i="1"/>
  <c r="R220" i="1" s="1"/>
  <c r="Q221" i="1"/>
  <c r="R221" i="1" s="1"/>
  <c r="Q222" i="1"/>
  <c r="R222" i="1" s="1"/>
  <c r="Q223" i="1"/>
  <c r="R223" i="1" s="1"/>
  <c r="Q224" i="1"/>
  <c r="R224" i="1" s="1"/>
  <c r="Q225" i="1"/>
  <c r="R225" i="1" s="1"/>
  <c r="Q226" i="1"/>
  <c r="R226" i="1" s="1"/>
  <c r="Q227" i="1"/>
  <c r="R227" i="1" s="1"/>
  <c r="Q228" i="1"/>
  <c r="R228" i="1" s="1"/>
  <c r="Q229" i="1"/>
  <c r="R229" i="1" s="1"/>
  <c r="Q230" i="1"/>
  <c r="R230" i="1" s="1"/>
  <c r="Q231" i="1"/>
  <c r="R231" i="1" s="1"/>
  <c r="Q232" i="1"/>
  <c r="R232" i="1" s="1"/>
  <c r="Q233" i="1"/>
  <c r="R233" i="1" s="1"/>
  <c r="Q234" i="1"/>
  <c r="R234" i="1" s="1"/>
  <c r="Q235" i="1"/>
  <c r="R235" i="1" s="1"/>
  <c r="Q236" i="1"/>
  <c r="R236" i="1" s="1"/>
  <c r="Q237" i="1"/>
  <c r="R237" i="1" s="1"/>
  <c r="Q238" i="1"/>
  <c r="R238" i="1" s="1"/>
  <c r="Q239" i="1"/>
  <c r="R239" i="1" s="1"/>
  <c r="Q240" i="1"/>
  <c r="R240" i="1" s="1"/>
  <c r="Q241" i="1"/>
  <c r="R241" i="1" s="1"/>
  <c r="Q242" i="1"/>
  <c r="R242" i="1" s="1"/>
  <c r="Q243" i="1"/>
  <c r="R243" i="1" s="1"/>
  <c r="Q244" i="1"/>
  <c r="R244" i="1" s="1"/>
  <c r="Q245" i="1"/>
  <c r="R245" i="1" s="1"/>
  <c r="Q246" i="1"/>
  <c r="R246" i="1" s="1"/>
  <c r="Q247" i="1"/>
  <c r="R247" i="1" s="1"/>
  <c r="Q248" i="1"/>
  <c r="R248" i="1" s="1"/>
  <c r="Q249" i="1"/>
  <c r="R249" i="1" s="1"/>
  <c r="Q250" i="1"/>
  <c r="R250" i="1" s="1"/>
  <c r="Q251" i="1"/>
  <c r="R251" i="1" s="1"/>
  <c r="Q252" i="1"/>
  <c r="R252" i="1" s="1"/>
  <c r="Q253" i="1"/>
  <c r="R253" i="1" s="1"/>
  <c r="Q254" i="1"/>
  <c r="R254" i="1" s="1"/>
  <c r="Q255" i="1"/>
  <c r="R255" i="1" s="1"/>
  <c r="Q256" i="1"/>
  <c r="R256" i="1" s="1"/>
  <c r="Q257" i="1"/>
  <c r="R257" i="1" s="1"/>
  <c r="Q258" i="1"/>
  <c r="R258" i="1" s="1"/>
  <c r="Q259" i="1"/>
  <c r="R259" i="1" s="1"/>
  <c r="Q260" i="1"/>
  <c r="R260" i="1" s="1"/>
  <c r="Q261" i="1"/>
  <c r="R261" i="1" s="1"/>
  <c r="Q262" i="1"/>
  <c r="R262" i="1" s="1"/>
  <c r="Q263" i="1"/>
  <c r="R263" i="1" s="1"/>
  <c r="Q264" i="1"/>
  <c r="R264" i="1" s="1"/>
  <c r="Q265" i="1"/>
  <c r="R265" i="1" s="1"/>
  <c r="Q266" i="1"/>
  <c r="R266" i="1" s="1"/>
  <c r="Q267" i="1"/>
  <c r="R267" i="1" s="1"/>
  <c r="Q268" i="1"/>
  <c r="R268" i="1" s="1"/>
  <c r="Q269" i="1"/>
  <c r="R269" i="1" s="1"/>
  <c r="Q270" i="1"/>
  <c r="R270" i="1" s="1"/>
  <c r="Q271" i="1"/>
  <c r="R271" i="1" s="1"/>
  <c r="Q272" i="1"/>
  <c r="R272" i="1" s="1"/>
  <c r="Q273" i="1"/>
  <c r="R273" i="1" s="1"/>
  <c r="Q274" i="1"/>
  <c r="R274" i="1" s="1"/>
  <c r="Q275" i="1"/>
  <c r="R275" i="1" s="1"/>
  <c r="Q276" i="1"/>
  <c r="R276" i="1" s="1"/>
  <c r="Q277" i="1"/>
  <c r="R277" i="1" s="1"/>
  <c r="Q278" i="1"/>
  <c r="R278" i="1" s="1"/>
  <c r="Q279" i="1"/>
  <c r="R279" i="1" s="1"/>
  <c r="Q280" i="1"/>
  <c r="R280" i="1" s="1"/>
  <c r="Q281" i="1"/>
  <c r="R281" i="1" s="1"/>
  <c r="Q282" i="1"/>
  <c r="R282" i="1" s="1"/>
  <c r="Q283" i="1"/>
  <c r="R283" i="1" s="1"/>
  <c r="Q284" i="1"/>
  <c r="R284" i="1" s="1"/>
  <c r="Q285" i="1"/>
  <c r="R285" i="1" s="1"/>
  <c r="Q286" i="1"/>
  <c r="R286" i="1" s="1"/>
  <c r="Q287" i="1"/>
  <c r="R287" i="1" s="1"/>
  <c r="Q288" i="1"/>
  <c r="R288" i="1" s="1"/>
  <c r="Q289" i="1"/>
  <c r="R289" i="1" s="1"/>
  <c r="Q290" i="1"/>
  <c r="R290" i="1" s="1"/>
  <c r="Q291" i="1"/>
  <c r="R291" i="1" s="1"/>
  <c r="Q292" i="1"/>
  <c r="R292" i="1" s="1"/>
  <c r="Q293" i="1"/>
  <c r="R293" i="1" s="1"/>
  <c r="Q294" i="1"/>
  <c r="R294" i="1" s="1"/>
  <c r="Q295" i="1"/>
  <c r="R295" i="1" s="1"/>
  <c r="Q296" i="1"/>
  <c r="R296" i="1" s="1"/>
  <c r="Q297" i="1"/>
  <c r="R297" i="1" s="1"/>
  <c r="Q298" i="1"/>
  <c r="R298" i="1" s="1"/>
  <c r="Q299" i="1"/>
  <c r="R299" i="1" s="1"/>
  <c r="Q300" i="1"/>
  <c r="R300" i="1" s="1"/>
  <c r="Q301" i="1"/>
  <c r="R301" i="1" s="1"/>
  <c r="Q302" i="1"/>
  <c r="R302" i="1" s="1"/>
  <c r="Q303" i="1"/>
  <c r="R303" i="1" s="1"/>
  <c r="Q304" i="1"/>
  <c r="R304" i="1" s="1"/>
  <c r="Q305" i="1"/>
  <c r="R305" i="1" s="1"/>
  <c r="Q306" i="1"/>
  <c r="R306" i="1" s="1"/>
  <c r="Q307" i="1"/>
  <c r="R307" i="1" s="1"/>
  <c r="Q308" i="1"/>
  <c r="R308" i="1" s="1"/>
  <c r="Q309" i="1"/>
  <c r="R309" i="1" s="1"/>
  <c r="Q310" i="1"/>
  <c r="R310" i="1" s="1"/>
  <c r="Q311" i="1"/>
  <c r="R311" i="1" s="1"/>
  <c r="Q12" i="1"/>
  <c r="R12" i="1" s="1"/>
  <c r="T300" i="1"/>
  <c r="T257" i="1"/>
  <c r="T244" i="1"/>
  <c r="T243" i="1"/>
  <c r="T242" i="1"/>
  <c r="T239" i="1"/>
  <c r="T214" i="1"/>
  <c r="T201" i="1"/>
  <c r="T200" i="1"/>
  <c r="T198" i="1"/>
  <c r="T188" i="1"/>
  <c r="T173" i="1"/>
  <c r="T172" i="1"/>
  <c r="T161" i="1"/>
  <c r="T160" i="1"/>
  <c r="T158" i="1"/>
  <c r="T145" i="1"/>
  <c r="T144" i="1"/>
  <c r="T142" i="1"/>
  <c r="T132" i="1"/>
  <c r="T130" i="1"/>
  <c r="T116" i="1"/>
  <c r="T115" i="1"/>
  <c r="T103" i="1"/>
  <c r="T102" i="1"/>
  <c r="T101" i="1"/>
  <c r="T100" i="1"/>
  <c r="T90" i="1"/>
  <c r="T88" i="1"/>
  <c r="T87" i="1"/>
  <c r="Y77" i="1"/>
  <c r="Y76" i="1"/>
  <c r="T76" i="1"/>
  <c r="T75" i="1"/>
  <c r="T74" i="1"/>
  <c r="T73" i="1"/>
  <c r="Y72" i="1"/>
  <c r="Z72" i="1" s="1" a="1"/>
  <c r="Z72" i="1" s="1"/>
  <c r="T72" i="1"/>
  <c r="Y71" i="1"/>
  <c r="Z71" i="1" s="1" a="1"/>
  <c r="Z71" i="1" s="1"/>
  <c r="Y70" i="1"/>
  <c r="Z70" i="1" s="1" a="1"/>
  <c r="Z70" i="1" s="1"/>
  <c r="Y69" i="1"/>
  <c r="Z69" i="1" s="1" a="1"/>
  <c r="Z69" i="1" s="1"/>
  <c r="X68" i="1"/>
  <c r="Y65" i="1"/>
  <c r="Z65" i="1" s="1" a="1"/>
  <c r="Z65" i="1" s="1"/>
  <c r="Y64" i="1"/>
  <c r="Z64" i="1" s="1" a="1"/>
  <c r="Z64" i="1" s="1"/>
  <c r="Y63" i="1"/>
  <c r="Z63" i="1" s="1" a="1"/>
  <c r="Z63" i="1" s="1"/>
  <c r="Y62" i="1"/>
  <c r="Z62" i="1" s="1" a="1"/>
  <c r="Z62" i="1" s="1"/>
  <c r="T62" i="1"/>
  <c r="Y61" i="1"/>
  <c r="Z61" i="1" s="1" a="1"/>
  <c r="Z61" i="1" s="1"/>
  <c r="Y60" i="1"/>
  <c r="T60" i="1"/>
  <c r="Y59" i="1"/>
  <c r="T59" i="1"/>
  <c r="X58" i="1"/>
  <c r="AE54" i="1"/>
  <c r="AE55" i="1" s="1"/>
  <c r="AD54" i="1"/>
  <c r="AD55" i="1" s="1"/>
  <c r="AC54" i="1"/>
  <c r="AC55" i="1" s="1"/>
  <c r="AB54" i="1"/>
  <c r="AB55" i="1" s="1"/>
  <c r="AA54" i="1"/>
  <c r="AA55" i="1" s="1"/>
  <c r="Z54" i="1"/>
  <c r="Z55" i="1" s="1"/>
  <c r="AE50" i="1"/>
  <c r="AD50" i="1"/>
  <c r="AC50" i="1"/>
  <c r="AB50" i="1"/>
  <c r="AA50" i="1"/>
  <c r="Z50" i="1"/>
  <c r="Z51" i="1" s="1"/>
  <c r="AE46" i="1"/>
  <c r="AD46" i="1"/>
  <c r="AC46" i="1"/>
  <c r="AB46" i="1"/>
  <c r="AB47" i="1" s="1"/>
  <c r="AA46" i="1"/>
  <c r="Z46" i="1"/>
  <c r="Z47" i="1" s="1"/>
  <c r="T46" i="1"/>
  <c r="AE40" i="1"/>
  <c r="AD40" i="1"/>
  <c r="AC40" i="1"/>
  <c r="AB40" i="1"/>
  <c r="AA40" i="1"/>
  <c r="Z40" i="1"/>
  <c r="T35" i="1"/>
  <c r="T34" i="1"/>
  <c r="AE33" i="1"/>
  <c r="AD33" i="1"/>
  <c r="AC33" i="1"/>
  <c r="AB33" i="1"/>
  <c r="AA33" i="1"/>
  <c r="Z33" i="1"/>
  <c r="S12" i="1" s="1"/>
  <c r="T12" i="1" s="1"/>
  <c r="T33" i="1"/>
  <c r="T32" i="1"/>
  <c r="T31" i="1"/>
  <c r="AE23" i="1"/>
  <c r="AD23" i="1"/>
  <c r="AC23" i="1"/>
  <c r="AB23" i="1"/>
  <c r="AA23" i="1"/>
  <c r="Z23" i="1"/>
  <c r="S13" i="1" s="1"/>
  <c r="T13" i="1" s="1"/>
  <c r="T20" i="1"/>
  <c r="AA19" i="1"/>
  <c r="AA18" i="1"/>
  <c r="T18" i="1"/>
  <c r="AA17" i="1"/>
  <c r="T17" i="1"/>
  <c r="AA16" i="1"/>
  <c r="AA15" i="1"/>
  <c r="AA14" i="1"/>
  <c r="AE51" i="1" l="1"/>
  <c r="AA47" i="1"/>
  <c r="AE47" i="1"/>
  <c r="R16" i="1"/>
  <c r="R15" i="1"/>
  <c r="AC47" i="1"/>
  <c r="AD47" i="1"/>
  <c r="AA51" i="1"/>
  <c r="Z59" i="1" a="1"/>
  <c r="Z59" i="1" s="1"/>
  <c r="Z76" i="1" a="1"/>
  <c r="Z76" i="1" s="1"/>
  <c r="AB51" i="1"/>
  <c r="Z60" i="1" a="1"/>
  <c r="Z60" i="1" s="1"/>
  <c r="Z77" i="1" a="1"/>
  <c r="Z77" i="1" s="1"/>
  <c r="R13" i="1"/>
  <c r="AC51" i="1"/>
  <c r="AD51" i="1"/>
  <c r="S15" i="1"/>
  <c r="T15" i="1" s="1"/>
  <c r="S14" i="1"/>
  <c r="T14" i="1" s="1"/>
  <c r="R17" i="1"/>
  <c r="R14" i="1"/>
  <c r="Z73" i="1"/>
  <c r="Z78" i="1" l="1"/>
  <c r="Z66" i="1"/>
  <c r="Z80" i="1" s="1"/>
  <c r="D3" i="4"/>
  <c r="D2" i="4"/>
  <c r="B9" i="1"/>
  <c r="V112" i="1"/>
  <c r="I112" i="1"/>
  <c r="L112" i="1" s="1"/>
  <c r="U112" i="1" s="1"/>
  <c r="V113" i="1"/>
  <c r="I113" i="1"/>
  <c r="L113" i="1" s="1"/>
  <c r="U113" i="1" s="1"/>
  <c r="V114" i="1"/>
  <c r="I114" i="1"/>
  <c r="L114" i="1" s="1"/>
  <c r="U114" i="1" s="1"/>
  <c r="V115" i="1"/>
  <c r="I115" i="1"/>
  <c r="L115" i="1" s="1"/>
  <c r="U115" i="1" s="1"/>
  <c r="V116" i="1"/>
  <c r="I116" i="1"/>
  <c r="L116" i="1" s="1"/>
  <c r="U116" i="1" s="1"/>
  <c r="V117" i="1"/>
  <c r="I117" i="1"/>
  <c r="L117" i="1" s="1"/>
  <c r="U117" i="1" s="1"/>
  <c r="V118" i="1"/>
  <c r="I118" i="1"/>
  <c r="L118" i="1" s="1"/>
  <c r="U118" i="1" s="1"/>
  <c r="V119" i="1"/>
  <c r="I119" i="1"/>
  <c r="L119" i="1"/>
  <c r="U119" i="1" s="1"/>
  <c r="V120" i="1"/>
  <c r="I120" i="1"/>
  <c r="L120" i="1" s="1"/>
  <c r="U120" i="1" s="1"/>
  <c r="V121" i="1"/>
  <c r="I121" i="1"/>
  <c r="L121" i="1" s="1"/>
  <c r="U121" i="1" s="1"/>
  <c r="V122" i="1"/>
  <c r="I122" i="1"/>
  <c r="L122" i="1" s="1"/>
  <c r="U122" i="1" s="1"/>
  <c r="V123" i="1"/>
  <c r="I123" i="1"/>
  <c r="L123" i="1" s="1"/>
  <c r="U123" i="1" s="1"/>
  <c r="V124" i="1"/>
  <c r="I124" i="1"/>
  <c r="L124" i="1" s="1"/>
  <c r="U124" i="1" s="1"/>
  <c r="V125" i="1"/>
  <c r="I125" i="1"/>
  <c r="L125" i="1" s="1"/>
  <c r="U125" i="1" s="1"/>
  <c r="V126" i="1"/>
  <c r="I126" i="1"/>
  <c r="L126" i="1" s="1"/>
  <c r="U126" i="1" s="1"/>
  <c r="V127" i="1"/>
  <c r="I127" i="1"/>
  <c r="L127" i="1" s="1"/>
  <c r="U127" i="1" s="1"/>
  <c r="V128" i="1"/>
  <c r="I128" i="1"/>
  <c r="L128" i="1" s="1"/>
  <c r="U128" i="1" s="1"/>
  <c r="V129" i="1"/>
  <c r="I129" i="1"/>
  <c r="L129" i="1" s="1"/>
  <c r="U129" i="1" s="1"/>
  <c r="V130" i="1"/>
  <c r="I130" i="1"/>
  <c r="L130" i="1" s="1"/>
  <c r="U130" i="1" s="1"/>
  <c r="V131" i="1"/>
  <c r="I131" i="1"/>
  <c r="L131" i="1" s="1"/>
  <c r="U131" i="1" s="1"/>
  <c r="V132" i="1"/>
  <c r="I132" i="1"/>
  <c r="L132" i="1" s="1"/>
  <c r="U132" i="1" s="1"/>
  <c r="V133" i="1"/>
  <c r="I133" i="1"/>
  <c r="L133" i="1" s="1"/>
  <c r="U133" i="1" s="1"/>
  <c r="V134" i="1"/>
  <c r="I134" i="1"/>
  <c r="L134" i="1" s="1"/>
  <c r="U134" i="1" s="1"/>
  <c r="V135" i="1"/>
  <c r="I135" i="1"/>
  <c r="L135" i="1" s="1"/>
  <c r="U135" i="1" s="1"/>
  <c r="V136" i="1"/>
  <c r="I136" i="1"/>
  <c r="L136" i="1" s="1"/>
  <c r="U136" i="1" s="1"/>
  <c r="V137" i="1"/>
  <c r="I137" i="1"/>
  <c r="L137" i="1" s="1"/>
  <c r="U137" i="1" s="1"/>
  <c r="V138" i="1"/>
  <c r="I138" i="1"/>
  <c r="L138" i="1" s="1"/>
  <c r="U138" i="1" s="1"/>
  <c r="V139" i="1"/>
  <c r="I139" i="1"/>
  <c r="L139" i="1" s="1"/>
  <c r="U139" i="1" s="1"/>
  <c r="V140" i="1"/>
  <c r="I140" i="1"/>
  <c r="L140" i="1" s="1"/>
  <c r="U140" i="1" s="1"/>
  <c r="V141" i="1"/>
  <c r="I141" i="1"/>
  <c r="L141" i="1" s="1"/>
  <c r="U141" i="1" s="1"/>
  <c r="V142" i="1"/>
  <c r="I142" i="1"/>
  <c r="L142" i="1" s="1"/>
  <c r="U142" i="1" s="1"/>
  <c r="V143" i="1"/>
  <c r="I143" i="1"/>
  <c r="L143" i="1" s="1"/>
  <c r="U143" i="1" s="1"/>
  <c r="V144" i="1"/>
  <c r="I144" i="1"/>
  <c r="L144" i="1" s="1"/>
  <c r="U144" i="1" s="1"/>
  <c r="V145" i="1"/>
  <c r="I145" i="1"/>
  <c r="L145" i="1" s="1"/>
  <c r="U145" i="1" s="1"/>
  <c r="V146" i="1"/>
  <c r="I146" i="1"/>
  <c r="L146" i="1" s="1"/>
  <c r="U146" i="1" s="1"/>
  <c r="V147" i="1"/>
  <c r="I147" i="1"/>
  <c r="L147" i="1" s="1"/>
  <c r="U147" i="1" s="1"/>
  <c r="V148" i="1"/>
  <c r="I148" i="1"/>
  <c r="L148" i="1" s="1"/>
  <c r="U148" i="1" s="1"/>
  <c r="V149" i="1"/>
  <c r="I149" i="1"/>
  <c r="L149" i="1" s="1"/>
  <c r="U149" i="1" s="1"/>
  <c r="V150" i="1"/>
  <c r="I150" i="1"/>
  <c r="L150" i="1" s="1"/>
  <c r="U150" i="1" s="1"/>
  <c r="V151" i="1"/>
  <c r="I151" i="1"/>
  <c r="L151" i="1" s="1"/>
  <c r="U151" i="1" s="1"/>
  <c r="V152" i="1"/>
  <c r="I152" i="1"/>
  <c r="L152" i="1" s="1"/>
  <c r="U152" i="1" s="1"/>
  <c r="V153" i="1"/>
  <c r="I153" i="1"/>
  <c r="L153" i="1" s="1"/>
  <c r="U153" i="1" s="1"/>
  <c r="V154" i="1"/>
  <c r="I154" i="1"/>
  <c r="L154" i="1" s="1"/>
  <c r="U154" i="1" s="1"/>
  <c r="V155" i="1"/>
  <c r="I155" i="1"/>
  <c r="L155" i="1" s="1"/>
  <c r="U155" i="1" s="1"/>
  <c r="V156" i="1"/>
  <c r="I156" i="1"/>
  <c r="L156" i="1" s="1"/>
  <c r="U156" i="1" s="1"/>
  <c r="V157" i="1"/>
  <c r="I157" i="1"/>
  <c r="L157" i="1" s="1"/>
  <c r="U157" i="1" s="1"/>
  <c r="V158" i="1"/>
  <c r="I158" i="1"/>
  <c r="L158" i="1" s="1"/>
  <c r="U158" i="1" s="1"/>
  <c r="V159" i="1"/>
  <c r="I159" i="1"/>
  <c r="L159" i="1" s="1"/>
  <c r="U159" i="1" s="1"/>
  <c r="V160" i="1"/>
  <c r="I160" i="1"/>
  <c r="L160" i="1" s="1"/>
  <c r="U160" i="1" s="1"/>
  <c r="V161" i="1"/>
  <c r="I161" i="1"/>
  <c r="L161" i="1" s="1"/>
  <c r="U161" i="1" s="1"/>
  <c r="V162" i="1"/>
  <c r="I162" i="1"/>
  <c r="L162" i="1" s="1"/>
  <c r="U162" i="1" s="1"/>
  <c r="V163" i="1"/>
  <c r="I163" i="1"/>
  <c r="L163" i="1" s="1"/>
  <c r="U163" i="1" s="1"/>
  <c r="V164" i="1"/>
  <c r="I164" i="1"/>
  <c r="L164" i="1" s="1"/>
  <c r="U164" i="1" s="1"/>
  <c r="V165" i="1"/>
  <c r="I165" i="1"/>
  <c r="L165" i="1" s="1"/>
  <c r="U165" i="1" s="1"/>
  <c r="V166" i="1"/>
  <c r="I166" i="1"/>
  <c r="L166" i="1" s="1"/>
  <c r="U166" i="1" s="1"/>
  <c r="V167" i="1"/>
  <c r="I167" i="1"/>
  <c r="L167" i="1" s="1"/>
  <c r="U167" i="1" s="1"/>
  <c r="V168" i="1"/>
  <c r="I168" i="1"/>
  <c r="L168" i="1" s="1"/>
  <c r="U168" i="1" s="1"/>
  <c r="V169" i="1"/>
  <c r="I169" i="1"/>
  <c r="L169" i="1" s="1"/>
  <c r="U169" i="1" s="1"/>
  <c r="V170" i="1"/>
  <c r="I170" i="1"/>
  <c r="L170" i="1" s="1"/>
  <c r="U170" i="1" s="1"/>
  <c r="V171" i="1"/>
  <c r="I171" i="1"/>
  <c r="L171" i="1" s="1"/>
  <c r="U171" i="1" s="1"/>
  <c r="V172" i="1"/>
  <c r="I172" i="1"/>
  <c r="L172" i="1" s="1"/>
  <c r="U172" i="1" s="1"/>
  <c r="V173" i="1"/>
  <c r="I173" i="1"/>
  <c r="L173" i="1" s="1"/>
  <c r="U173" i="1" s="1"/>
  <c r="V174" i="1"/>
  <c r="I174" i="1"/>
  <c r="L174" i="1" s="1"/>
  <c r="U174" i="1" s="1"/>
  <c r="V175" i="1"/>
  <c r="I175" i="1"/>
  <c r="L175" i="1" s="1"/>
  <c r="U175" i="1" s="1"/>
  <c r="V176" i="1"/>
  <c r="I176" i="1"/>
  <c r="L176" i="1" s="1"/>
  <c r="U176" i="1" s="1"/>
  <c r="V177" i="1"/>
  <c r="I177" i="1"/>
  <c r="L177" i="1" s="1"/>
  <c r="U177" i="1" s="1"/>
  <c r="V178" i="1"/>
  <c r="I178" i="1"/>
  <c r="L178" i="1" s="1"/>
  <c r="U178" i="1" s="1"/>
  <c r="V179" i="1"/>
  <c r="I179" i="1"/>
  <c r="L179" i="1" s="1"/>
  <c r="U179" i="1" s="1"/>
  <c r="V180" i="1"/>
  <c r="I180" i="1"/>
  <c r="L180" i="1" s="1"/>
  <c r="U180" i="1" s="1"/>
  <c r="V181" i="1"/>
  <c r="I181" i="1"/>
  <c r="L181" i="1" s="1"/>
  <c r="U181" i="1" s="1"/>
  <c r="V182" i="1"/>
  <c r="I182" i="1"/>
  <c r="L182" i="1" s="1"/>
  <c r="U182" i="1" s="1"/>
  <c r="V183" i="1"/>
  <c r="I183" i="1"/>
  <c r="L183" i="1" s="1"/>
  <c r="U183" i="1" s="1"/>
  <c r="V184" i="1"/>
  <c r="I184" i="1"/>
  <c r="L184" i="1" s="1"/>
  <c r="U184" i="1" s="1"/>
  <c r="V185" i="1"/>
  <c r="I185" i="1"/>
  <c r="L185" i="1" s="1"/>
  <c r="U185" i="1" s="1"/>
  <c r="V186" i="1"/>
  <c r="I186" i="1"/>
  <c r="L186" i="1" s="1"/>
  <c r="U186" i="1" s="1"/>
  <c r="V187" i="1"/>
  <c r="I187" i="1"/>
  <c r="L187" i="1" s="1"/>
  <c r="U187" i="1" s="1"/>
  <c r="V188" i="1"/>
  <c r="I188" i="1"/>
  <c r="L188" i="1" s="1"/>
  <c r="U188" i="1" s="1"/>
  <c r="V189" i="1"/>
  <c r="I189" i="1"/>
  <c r="L189" i="1" s="1"/>
  <c r="U189" i="1" s="1"/>
  <c r="V190" i="1"/>
  <c r="I190" i="1"/>
  <c r="L190" i="1" s="1"/>
  <c r="U190" i="1" s="1"/>
  <c r="V191" i="1"/>
  <c r="I191" i="1"/>
  <c r="L191" i="1" s="1"/>
  <c r="U191" i="1" s="1"/>
  <c r="V192" i="1"/>
  <c r="I192" i="1"/>
  <c r="L192" i="1" s="1"/>
  <c r="U192" i="1" s="1"/>
  <c r="V193" i="1"/>
  <c r="I193" i="1"/>
  <c r="L193" i="1" s="1"/>
  <c r="U193" i="1" s="1"/>
  <c r="V194" i="1"/>
  <c r="I194" i="1"/>
  <c r="L194" i="1" s="1"/>
  <c r="U194" i="1" s="1"/>
  <c r="V195" i="1"/>
  <c r="I195" i="1"/>
  <c r="L195" i="1" s="1"/>
  <c r="U195" i="1" s="1"/>
  <c r="V196" i="1"/>
  <c r="I196" i="1"/>
  <c r="L196" i="1" s="1"/>
  <c r="U196" i="1" s="1"/>
  <c r="V197" i="1"/>
  <c r="I197" i="1"/>
  <c r="L197" i="1" s="1"/>
  <c r="U197" i="1" s="1"/>
  <c r="V198" i="1"/>
  <c r="I198" i="1"/>
  <c r="L198" i="1" s="1"/>
  <c r="U198" i="1" s="1"/>
  <c r="V199" i="1"/>
  <c r="I199" i="1"/>
  <c r="L199" i="1" s="1"/>
  <c r="U199" i="1" s="1"/>
  <c r="V200" i="1"/>
  <c r="I200" i="1"/>
  <c r="L200" i="1" s="1"/>
  <c r="U200" i="1" s="1"/>
  <c r="V201" i="1"/>
  <c r="I201" i="1"/>
  <c r="L201" i="1" s="1"/>
  <c r="U201" i="1" s="1"/>
  <c r="V202" i="1"/>
  <c r="I202" i="1"/>
  <c r="L202" i="1" s="1"/>
  <c r="U202" i="1" s="1"/>
  <c r="V203" i="1"/>
  <c r="I203" i="1"/>
  <c r="L203" i="1" s="1"/>
  <c r="U203" i="1" s="1"/>
  <c r="V204" i="1"/>
  <c r="I204" i="1"/>
  <c r="L204" i="1" s="1"/>
  <c r="U204" i="1" s="1"/>
  <c r="V205" i="1"/>
  <c r="I205" i="1"/>
  <c r="L205" i="1" s="1"/>
  <c r="U205" i="1" s="1"/>
  <c r="V206" i="1"/>
  <c r="I206" i="1"/>
  <c r="L206" i="1" s="1"/>
  <c r="U206" i="1" s="1"/>
  <c r="V207" i="1"/>
  <c r="I207" i="1"/>
  <c r="L207" i="1" s="1"/>
  <c r="U207" i="1" s="1"/>
  <c r="V208" i="1"/>
  <c r="I208" i="1"/>
  <c r="L208" i="1" s="1"/>
  <c r="U208" i="1" s="1"/>
  <c r="V209" i="1"/>
  <c r="I209" i="1"/>
  <c r="L209" i="1" s="1"/>
  <c r="U209" i="1" s="1"/>
  <c r="V210" i="1"/>
  <c r="I210" i="1"/>
  <c r="L210" i="1" s="1"/>
  <c r="U210" i="1" s="1"/>
  <c r="V211" i="1"/>
  <c r="I211" i="1"/>
  <c r="L211" i="1" s="1"/>
  <c r="U211" i="1" s="1"/>
  <c r="V212" i="1"/>
  <c r="I212" i="1"/>
  <c r="L212" i="1" s="1"/>
  <c r="U212" i="1" s="1"/>
  <c r="V213" i="1"/>
  <c r="I213" i="1"/>
  <c r="L213" i="1" s="1"/>
  <c r="U213" i="1" s="1"/>
  <c r="V214" i="1"/>
  <c r="I214" i="1"/>
  <c r="L214" i="1" s="1"/>
  <c r="U214" i="1" s="1"/>
  <c r="V215" i="1"/>
  <c r="I215" i="1"/>
  <c r="L215" i="1" s="1"/>
  <c r="U215" i="1" s="1"/>
  <c r="V216" i="1"/>
  <c r="I216" i="1"/>
  <c r="L216" i="1" s="1"/>
  <c r="U216" i="1" s="1"/>
  <c r="V217" i="1"/>
  <c r="I217" i="1"/>
  <c r="L217" i="1" s="1"/>
  <c r="U217" i="1" s="1"/>
  <c r="V218" i="1"/>
  <c r="I218" i="1"/>
  <c r="L218" i="1" s="1"/>
  <c r="U218" i="1" s="1"/>
  <c r="V219" i="1"/>
  <c r="I219" i="1"/>
  <c r="L219" i="1" s="1"/>
  <c r="U219" i="1" s="1"/>
  <c r="V220" i="1"/>
  <c r="I220" i="1"/>
  <c r="L220" i="1" s="1"/>
  <c r="U220" i="1" s="1"/>
  <c r="V221" i="1"/>
  <c r="I221" i="1"/>
  <c r="L221" i="1" s="1"/>
  <c r="U221" i="1" s="1"/>
  <c r="V222" i="1"/>
  <c r="I222" i="1"/>
  <c r="L222" i="1" s="1"/>
  <c r="U222" i="1" s="1"/>
  <c r="V223" i="1"/>
  <c r="I223" i="1"/>
  <c r="L223" i="1" s="1"/>
  <c r="U223" i="1" s="1"/>
  <c r="V224" i="1"/>
  <c r="I224" i="1"/>
  <c r="L224" i="1" s="1"/>
  <c r="U224" i="1" s="1"/>
  <c r="V225" i="1"/>
  <c r="I225" i="1"/>
  <c r="L225" i="1" s="1"/>
  <c r="U225" i="1" s="1"/>
  <c r="V226" i="1"/>
  <c r="I226" i="1"/>
  <c r="L226" i="1" s="1"/>
  <c r="U226" i="1" s="1"/>
  <c r="V227" i="1"/>
  <c r="I227" i="1"/>
  <c r="L227" i="1" s="1"/>
  <c r="U227" i="1" s="1"/>
  <c r="V228" i="1"/>
  <c r="I228" i="1"/>
  <c r="L228" i="1" s="1"/>
  <c r="U228" i="1" s="1"/>
  <c r="V229" i="1"/>
  <c r="I229" i="1"/>
  <c r="L229" i="1" s="1"/>
  <c r="U229" i="1" s="1"/>
  <c r="V230" i="1"/>
  <c r="I230" i="1"/>
  <c r="L230" i="1" s="1"/>
  <c r="U230" i="1" s="1"/>
  <c r="V231" i="1"/>
  <c r="I231" i="1"/>
  <c r="L231" i="1" s="1"/>
  <c r="U231" i="1" s="1"/>
  <c r="V232" i="1"/>
  <c r="I232" i="1"/>
  <c r="L232" i="1" s="1"/>
  <c r="U232" i="1" s="1"/>
  <c r="V233" i="1"/>
  <c r="I233" i="1"/>
  <c r="L233" i="1" s="1"/>
  <c r="U233" i="1" s="1"/>
  <c r="V234" i="1"/>
  <c r="I234" i="1"/>
  <c r="L234" i="1" s="1"/>
  <c r="U234" i="1" s="1"/>
  <c r="V235" i="1"/>
  <c r="I235" i="1"/>
  <c r="L235" i="1" s="1"/>
  <c r="U235" i="1" s="1"/>
  <c r="V236" i="1"/>
  <c r="I236" i="1"/>
  <c r="L236" i="1" s="1"/>
  <c r="U236" i="1" s="1"/>
  <c r="V237" i="1"/>
  <c r="I237" i="1"/>
  <c r="L237" i="1" s="1"/>
  <c r="U237" i="1" s="1"/>
  <c r="V238" i="1"/>
  <c r="I238" i="1"/>
  <c r="L238" i="1" s="1"/>
  <c r="U238" i="1" s="1"/>
  <c r="V239" i="1"/>
  <c r="I239" i="1"/>
  <c r="L239" i="1" s="1"/>
  <c r="U239" i="1" s="1"/>
  <c r="V240" i="1"/>
  <c r="I240" i="1"/>
  <c r="L240" i="1" s="1"/>
  <c r="U240" i="1" s="1"/>
  <c r="V241" i="1"/>
  <c r="I241" i="1"/>
  <c r="L241" i="1" s="1"/>
  <c r="U241" i="1" s="1"/>
  <c r="V242" i="1"/>
  <c r="I242" i="1"/>
  <c r="L242" i="1" s="1"/>
  <c r="U242" i="1" s="1"/>
  <c r="V243" i="1"/>
  <c r="I243" i="1"/>
  <c r="L243" i="1" s="1"/>
  <c r="U243" i="1" s="1"/>
  <c r="V244" i="1"/>
  <c r="I244" i="1"/>
  <c r="L244" i="1" s="1"/>
  <c r="U244" i="1" s="1"/>
  <c r="V245" i="1"/>
  <c r="I245" i="1"/>
  <c r="L245" i="1" s="1"/>
  <c r="U245" i="1" s="1"/>
  <c r="V246" i="1"/>
  <c r="I246" i="1"/>
  <c r="L246" i="1" s="1"/>
  <c r="U246" i="1" s="1"/>
  <c r="V247" i="1"/>
  <c r="I247" i="1"/>
  <c r="L247" i="1" s="1"/>
  <c r="U247" i="1" s="1"/>
  <c r="V248" i="1"/>
  <c r="I248" i="1"/>
  <c r="L248" i="1" s="1"/>
  <c r="U248" i="1" s="1"/>
  <c r="V249" i="1"/>
  <c r="I249" i="1"/>
  <c r="L249" i="1" s="1"/>
  <c r="U249" i="1" s="1"/>
  <c r="V250" i="1"/>
  <c r="I250" i="1"/>
  <c r="L250" i="1" s="1"/>
  <c r="U250" i="1" s="1"/>
  <c r="V251" i="1"/>
  <c r="I251" i="1"/>
  <c r="L251" i="1" s="1"/>
  <c r="U251" i="1" s="1"/>
  <c r="V252" i="1"/>
  <c r="I252" i="1"/>
  <c r="L252" i="1" s="1"/>
  <c r="U252" i="1" s="1"/>
  <c r="V253" i="1"/>
  <c r="I253" i="1"/>
  <c r="L253" i="1" s="1"/>
  <c r="U253" i="1" s="1"/>
  <c r="V254" i="1"/>
  <c r="I254" i="1"/>
  <c r="L254" i="1" s="1"/>
  <c r="U254" i="1" s="1"/>
  <c r="V255" i="1"/>
  <c r="I255" i="1"/>
  <c r="L255" i="1" s="1"/>
  <c r="U255" i="1" s="1"/>
  <c r="V256" i="1"/>
  <c r="I256" i="1"/>
  <c r="L256" i="1" s="1"/>
  <c r="U256" i="1" s="1"/>
  <c r="V257" i="1"/>
  <c r="I257" i="1"/>
  <c r="L257" i="1" s="1"/>
  <c r="U257" i="1" s="1"/>
  <c r="V258" i="1"/>
  <c r="I258" i="1"/>
  <c r="L258" i="1" s="1"/>
  <c r="U258" i="1" s="1"/>
  <c r="V259" i="1"/>
  <c r="I259" i="1"/>
  <c r="L259" i="1" s="1"/>
  <c r="U259" i="1" s="1"/>
  <c r="V260" i="1"/>
  <c r="I260" i="1"/>
  <c r="L260" i="1" s="1"/>
  <c r="U260" i="1" s="1"/>
  <c r="V261" i="1"/>
  <c r="I261" i="1"/>
  <c r="L261" i="1" s="1"/>
  <c r="U261" i="1" s="1"/>
  <c r="V262" i="1"/>
  <c r="I262" i="1"/>
  <c r="L262" i="1" s="1"/>
  <c r="U262" i="1" s="1"/>
  <c r="V263" i="1"/>
  <c r="I263" i="1"/>
  <c r="L263" i="1" s="1"/>
  <c r="U263" i="1" s="1"/>
  <c r="V264" i="1"/>
  <c r="I264" i="1"/>
  <c r="L264" i="1" s="1"/>
  <c r="U264" i="1" s="1"/>
  <c r="V265" i="1"/>
  <c r="I265" i="1"/>
  <c r="L265" i="1" s="1"/>
  <c r="U265" i="1" s="1"/>
  <c r="V266" i="1"/>
  <c r="I266" i="1"/>
  <c r="L266" i="1" s="1"/>
  <c r="U266" i="1" s="1"/>
  <c r="V267" i="1"/>
  <c r="I267" i="1"/>
  <c r="L267" i="1" s="1"/>
  <c r="U267" i="1" s="1"/>
  <c r="V268" i="1"/>
  <c r="I268" i="1"/>
  <c r="L268" i="1" s="1"/>
  <c r="U268" i="1" s="1"/>
  <c r="V269" i="1"/>
  <c r="I269" i="1"/>
  <c r="L269" i="1" s="1"/>
  <c r="U269" i="1" s="1"/>
  <c r="V270" i="1"/>
  <c r="I270" i="1"/>
  <c r="L270" i="1" s="1"/>
  <c r="U270" i="1" s="1"/>
  <c r="V271" i="1"/>
  <c r="I271" i="1"/>
  <c r="L271" i="1" s="1"/>
  <c r="U271" i="1" s="1"/>
  <c r="V272" i="1"/>
  <c r="I272" i="1"/>
  <c r="L272" i="1" s="1"/>
  <c r="U272" i="1" s="1"/>
  <c r="V273" i="1"/>
  <c r="I273" i="1"/>
  <c r="L273" i="1" s="1"/>
  <c r="U273" i="1" s="1"/>
  <c r="V274" i="1"/>
  <c r="I274" i="1"/>
  <c r="L274" i="1" s="1"/>
  <c r="U274" i="1" s="1"/>
  <c r="V275" i="1"/>
  <c r="I275" i="1"/>
  <c r="L275" i="1" s="1"/>
  <c r="U275" i="1" s="1"/>
  <c r="V276" i="1"/>
  <c r="I276" i="1"/>
  <c r="L276" i="1" s="1"/>
  <c r="U276" i="1" s="1"/>
  <c r="V277" i="1"/>
  <c r="I277" i="1"/>
  <c r="L277" i="1" s="1"/>
  <c r="U277" i="1" s="1"/>
  <c r="V278" i="1"/>
  <c r="I278" i="1"/>
  <c r="L278" i="1" s="1"/>
  <c r="U278" i="1" s="1"/>
  <c r="V279" i="1"/>
  <c r="I279" i="1"/>
  <c r="L279" i="1"/>
  <c r="U279" i="1" s="1"/>
  <c r="V280" i="1"/>
  <c r="I280" i="1"/>
  <c r="L280" i="1" s="1"/>
  <c r="U280" i="1" s="1"/>
  <c r="V281" i="1"/>
  <c r="I281" i="1"/>
  <c r="L281" i="1" s="1"/>
  <c r="U281" i="1" s="1"/>
  <c r="V282" i="1"/>
  <c r="I282" i="1"/>
  <c r="L282" i="1" s="1"/>
  <c r="U282" i="1" s="1"/>
  <c r="V283" i="1"/>
  <c r="I283" i="1"/>
  <c r="L283" i="1" s="1"/>
  <c r="U283" i="1" s="1"/>
  <c r="V284" i="1"/>
  <c r="I284" i="1"/>
  <c r="L284" i="1" s="1"/>
  <c r="U284" i="1" s="1"/>
  <c r="V285" i="1"/>
  <c r="I285" i="1"/>
  <c r="L285" i="1" s="1"/>
  <c r="U285" i="1" s="1"/>
  <c r="V286" i="1"/>
  <c r="I286" i="1"/>
  <c r="L286" i="1" s="1"/>
  <c r="U286" i="1" s="1"/>
  <c r="V287" i="1"/>
  <c r="I287" i="1"/>
  <c r="L287" i="1" s="1"/>
  <c r="U287" i="1" s="1"/>
  <c r="V288" i="1"/>
  <c r="I288" i="1"/>
  <c r="L288" i="1" s="1"/>
  <c r="U288" i="1" s="1"/>
  <c r="V289" i="1"/>
  <c r="I289" i="1"/>
  <c r="L289" i="1" s="1"/>
  <c r="U289" i="1" s="1"/>
  <c r="V290" i="1"/>
  <c r="I290" i="1"/>
  <c r="L290" i="1" s="1"/>
  <c r="U290" i="1" s="1"/>
  <c r="V291" i="1"/>
  <c r="I291" i="1"/>
  <c r="L291" i="1" s="1"/>
  <c r="U291" i="1" s="1"/>
  <c r="V292" i="1"/>
  <c r="I292" i="1"/>
  <c r="L292" i="1" s="1"/>
  <c r="U292" i="1" s="1"/>
  <c r="V293" i="1"/>
  <c r="I293" i="1"/>
  <c r="L293" i="1" s="1"/>
  <c r="U293" i="1" s="1"/>
  <c r="V294" i="1"/>
  <c r="I294" i="1"/>
  <c r="L294" i="1" s="1"/>
  <c r="U294" i="1" s="1"/>
  <c r="V295" i="1"/>
  <c r="I295" i="1"/>
  <c r="L295" i="1" s="1"/>
  <c r="U295" i="1" s="1"/>
  <c r="V296" i="1"/>
  <c r="I296" i="1"/>
  <c r="L296" i="1" s="1"/>
  <c r="U296" i="1" s="1"/>
  <c r="V297" i="1"/>
  <c r="I297" i="1"/>
  <c r="L297" i="1" s="1"/>
  <c r="U297" i="1" s="1"/>
  <c r="V298" i="1"/>
  <c r="I298" i="1"/>
  <c r="L298" i="1" s="1"/>
  <c r="U298" i="1" s="1"/>
  <c r="V299" i="1"/>
  <c r="I299" i="1"/>
  <c r="L299" i="1" s="1"/>
  <c r="U299" i="1" s="1"/>
  <c r="V300" i="1"/>
  <c r="I300" i="1"/>
  <c r="L300" i="1" s="1"/>
  <c r="U300" i="1" s="1"/>
  <c r="V301" i="1"/>
  <c r="I301" i="1"/>
  <c r="L301" i="1" s="1"/>
  <c r="U301" i="1" s="1"/>
  <c r="V302" i="1"/>
  <c r="I302" i="1"/>
  <c r="L302" i="1" s="1"/>
  <c r="U302" i="1" s="1"/>
  <c r="V303" i="1"/>
  <c r="I303" i="1"/>
  <c r="L303" i="1" s="1"/>
  <c r="U303" i="1" s="1"/>
  <c r="V304" i="1"/>
  <c r="I304" i="1"/>
  <c r="L304" i="1" s="1"/>
  <c r="U304" i="1" s="1"/>
  <c r="V305" i="1"/>
  <c r="I305" i="1"/>
  <c r="L305" i="1" s="1"/>
  <c r="U305" i="1" s="1"/>
  <c r="V306" i="1"/>
  <c r="I306" i="1"/>
  <c r="L306" i="1" s="1"/>
  <c r="U306" i="1" s="1"/>
  <c r="V307" i="1"/>
  <c r="I307" i="1"/>
  <c r="L307" i="1" s="1"/>
  <c r="U307" i="1" s="1"/>
  <c r="V308" i="1"/>
  <c r="I308" i="1"/>
  <c r="L308" i="1" s="1"/>
  <c r="U308" i="1" s="1"/>
  <c r="V309" i="1"/>
  <c r="I309" i="1"/>
  <c r="L309" i="1" s="1"/>
  <c r="U309" i="1" s="1"/>
  <c r="V310" i="1"/>
  <c r="I310" i="1"/>
  <c r="L310" i="1" s="1"/>
  <c r="U310" i="1" s="1"/>
  <c r="V311" i="1"/>
  <c r="I311" i="1"/>
  <c r="L311" i="1" s="1"/>
  <c r="U311" i="1" s="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B11" i="4" l="1" a="1"/>
  <c r="B11" i="4" s="1"/>
  <c r="I13" i="1"/>
  <c r="L13" i="1" s="1"/>
  <c r="U13" i="1" s="1"/>
  <c r="I14" i="1"/>
  <c r="L14" i="1" s="1"/>
  <c r="U14" i="1" s="1"/>
  <c r="I15" i="1"/>
  <c r="L15" i="1" s="1"/>
  <c r="I16" i="1"/>
  <c r="L16" i="1" s="1"/>
  <c r="I17" i="1"/>
  <c r="L17" i="1" s="1"/>
  <c r="I18" i="1"/>
  <c r="L18" i="1" s="1"/>
  <c r="I19" i="1"/>
  <c r="L19" i="1" s="1"/>
  <c r="U19" i="1" s="1"/>
  <c r="I20" i="1"/>
  <c r="L20" i="1" s="1"/>
  <c r="U20" i="1" s="1"/>
  <c r="I21" i="1"/>
  <c r="L21" i="1" s="1"/>
  <c r="U21" i="1" s="1"/>
  <c r="I22" i="1"/>
  <c r="L22" i="1" s="1"/>
  <c r="U22" i="1" s="1"/>
  <c r="I23" i="1"/>
  <c r="L23" i="1" s="1"/>
  <c r="U23" i="1" s="1"/>
  <c r="I24" i="1"/>
  <c r="L24" i="1" s="1"/>
  <c r="U24" i="1" s="1"/>
  <c r="I25" i="1"/>
  <c r="L25" i="1" s="1"/>
  <c r="U25" i="1" s="1"/>
  <c r="I26" i="1"/>
  <c r="L26" i="1" s="1"/>
  <c r="U26" i="1" s="1"/>
  <c r="I27" i="1"/>
  <c r="L27" i="1" s="1"/>
  <c r="U27" i="1" s="1"/>
  <c r="I28" i="1"/>
  <c r="L28" i="1" s="1"/>
  <c r="U28" i="1" s="1"/>
  <c r="I29" i="1"/>
  <c r="L29" i="1" s="1"/>
  <c r="I30" i="1"/>
  <c r="L30" i="1" s="1"/>
  <c r="U30" i="1" s="1"/>
  <c r="I31" i="1"/>
  <c r="L31" i="1" s="1"/>
  <c r="U31" i="1" s="1"/>
  <c r="I32" i="1"/>
  <c r="L32" i="1" s="1"/>
  <c r="U32" i="1" s="1"/>
  <c r="I33" i="1"/>
  <c r="L33" i="1" s="1"/>
  <c r="U33" i="1" s="1"/>
  <c r="I34" i="1"/>
  <c r="L34" i="1" s="1"/>
  <c r="U34" i="1" s="1"/>
  <c r="I35" i="1"/>
  <c r="L35" i="1" s="1"/>
  <c r="U35" i="1" s="1"/>
  <c r="I36" i="1"/>
  <c r="L36" i="1" s="1"/>
  <c r="U36" i="1" s="1"/>
  <c r="I37" i="1"/>
  <c r="L37" i="1" s="1"/>
  <c r="U37" i="1" s="1"/>
  <c r="I38" i="1"/>
  <c r="L38" i="1" s="1"/>
  <c r="U38" i="1" s="1"/>
  <c r="I39" i="1"/>
  <c r="L39" i="1" s="1"/>
  <c r="U39" i="1" s="1"/>
  <c r="I40" i="1"/>
  <c r="L40" i="1" s="1"/>
  <c r="U40" i="1" s="1"/>
  <c r="I41" i="1"/>
  <c r="L41" i="1" s="1"/>
  <c r="U41" i="1" s="1"/>
  <c r="I42" i="1"/>
  <c r="L42" i="1" s="1"/>
  <c r="U42" i="1" s="1"/>
  <c r="I43" i="1"/>
  <c r="L43" i="1" s="1"/>
  <c r="U43" i="1" s="1"/>
  <c r="I44" i="1"/>
  <c r="L44" i="1" s="1"/>
  <c r="U44" i="1" s="1"/>
  <c r="I45" i="1"/>
  <c r="L45" i="1" s="1"/>
  <c r="U45" i="1" s="1"/>
  <c r="I46" i="1"/>
  <c r="L46" i="1" s="1"/>
  <c r="U46" i="1" s="1"/>
  <c r="I47" i="1"/>
  <c r="L47" i="1" s="1"/>
  <c r="U47" i="1" s="1"/>
  <c r="I48" i="1"/>
  <c r="L48" i="1" s="1"/>
  <c r="U48" i="1" s="1"/>
  <c r="I49" i="1"/>
  <c r="L49" i="1" s="1"/>
  <c r="U49" i="1" s="1"/>
  <c r="I50" i="1"/>
  <c r="L50" i="1" s="1"/>
  <c r="U50" i="1" s="1"/>
  <c r="I51" i="1"/>
  <c r="L51" i="1" s="1"/>
  <c r="U51" i="1" s="1"/>
  <c r="I52" i="1"/>
  <c r="L52" i="1" s="1"/>
  <c r="U52" i="1" s="1"/>
  <c r="I53" i="1"/>
  <c r="L53" i="1" s="1"/>
  <c r="U53" i="1" s="1"/>
  <c r="I54" i="1"/>
  <c r="L54" i="1" s="1"/>
  <c r="U54" i="1" s="1"/>
  <c r="I55" i="1"/>
  <c r="L55" i="1" s="1"/>
  <c r="U55" i="1" s="1"/>
  <c r="I56" i="1"/>
  <c r="L56" i="1" s="1"/>
  <c r="U56" i="1" s="1"/>
  <c r="I57" i="1"/>
  <c r="L57" i="1" s="1"/>
  <c r="U57" i="1" s="1"/>
  <c r="I58" i="1"/>
  <c r="L58" i="1" s="1"/>
  <c r="U58" i="1" s="1"/>
  <c r="I59" i="1"/>
  <c r="L59" i="1" s="1"/>
  <c r="U59" i="1" s="1"/>
  <c r="I60" i="1"/>
  <c r="L60" i="1" s="1"/>
  <c r="U60" i="1" s="1"/>
  <c r="I61" i="1"/>
  <c r="L61" i="1" s="1"/>
  <c r="U61" i="1" s="1"/>
  <c r="I62" i="1"/>
  <c r="L62" i="1" s="1"/>
  <c r="U62" i="1" s="1"/>
  <c r="I63" i="1"/>
  <c r="L63" i="1" s="1"/>
  <c r="U63" i="1" s="1"/>
  <c r="I64" i="1"/>
  <c r="L64" i="1" s="1"/>
  <c r="U64" i="1" s="1"/>
  <c r="I65" i="1"/>
  <c r="L65" i="1" s="1"/>
  <c r="U65" i="1" s="1"/>
  <c r="I66" i="1"/>
  <c r="L66" i="1" s="1"/>
  <c r="U66" i="1" s="1"/>
  <c r="I67" i="1"/>
  <c r="L67" i="1" s="1"/>
  <c r="U67" i="1" s="1"/>
  <c r="I68" i="1"/>
  <c r="L68" i="1" s="1"/>
  <c r="U68" i="1" s="1"/>
  <c r="I69" i="1"/>
  <c r="L69" i="1" s="1"/>
  <c r="U69" i="1" s="1"/>
  <c r="I70" i="1"/>
  <c r="L70" i="1" s="1"/>
  <c r="U70" i="1" s="1"/>
  <c r="I71" i="1"/>
  <c r="L71" i="1" s="1"/>
  <c r="U71" i="1" s="1"/>
  <c r="I72" i="1"/>
  <c r="L72" i="1" s="1"/>
  <c r="U72" i="1" s="1"/>
  <c r="I73" i="1"/>
  <c r="L73" i="1" s="1"/>
  <c r="U73" i="1" s="1"/>
  <c r="I74" i="1"/>
  <c r="L74" i="1" s="1"/>
  <c r="U74" i="1" s="1"/>
  <c r="I75" i="1"/>
  <c r="L75" i="1" s="1"/>
  <c r="U75" i="1" s="1"/>
  <c r="I76" i="1"/>
  <c r="L76" i="1" s="1"/>
  <c r="U76" i="1" s="1"/>
  <c r="I77" i="1"/>
  <c r="L77" i="1" s="1"/>
  <c r="U77" i="1" s="1"/>
  <c r="I78" i="1"/>
  <c r="L78" i="1" s="1"/>
  <c r="U78" i="1" s="1"/>
  <c r="I79" i="1"/>
  <c r="L79" i="1" s="1"/>
  <c r="U79" i="1" s="1"/>
  <c r="I80" i="1"/>
  <c r="L80" i="1" s="1"/>
  <c r="U80" i="1" s="1"/>
  <c r="I81" i="1"/>
  <c r="L81" i="1" s="1"/>
  <c r="U81" i="1" s="1"/>
  <c r="I82" i="1"/>
  <c r="L82" i="1" s="1"/>
  <c r="U82" i="1" s="1"/>
  <c r="I83" i="1"/>
  <c r="L83" i="1" s="1"/>
  <c r="U83" i="1" s="1"/>
  <c r="I84" i="1"/>
  <c r="L84" i="1" s="1"/>
  <c r="U84" i="1" s="1"/>
  <c r="I85" i="1"/>
  <c r="L85" i="1" s="1"/>
  <c r="U85" i="1" s="1"/>
  <c r="I86" i="1"/>
  <c r="L86" i="1" s="1"/>
  <c r="U86" i="1" s="1"/>
  <c r="I87" i="1"/>
  <c r="L87" i="1" s="1"/>
  <c r="U87" i="1" s="1"/>
  <c r="I88" i="1"/>
  <c r="L88" i="1" s="1"/>
  <c r="U88" i="1" s="1"/>
  <c r="I89" i="1"/>
  <c r="L89" i="1" s="1"/>
  <c r="U89" i="1" s="1"/>
  <c r="I90" i="1"/>
  <c r="L90" i="1" s="1"/>
  <c r="U90" i="1" s="1"/>
  <c r="I91" i="1"/>
  <c r="L91" i="1" s="1"/>
  <c r="U91" i="1" s="1"/>
  <c r="I92" i="1"/>
  <c r="L92" i="1" s="1"/>
  <c r="U92" i="1" s="1"/>
  <c r="I93" i="1"/>
  <c r="L93" i="1" s="1"/>
  <c r="U93" i="1" s="1"/>
  <c r="I94" i="1"/>
  <c r="L94" i="1" s="1"/>
  <c r="U94" i="1" s="1"/>
  <c r="I95" i="1"/>
  <c r="L95" i="1" s="1"/>
  <c r="U95" i="1" s="1"/>
  <c r="I96" i="1"/>
  <c r="L96" i="1" s="1"/>
  <c r="U96" i="1" s="1"/>
  <c r="I97" i="1"/>
  <c r="L97" i="1" s="1"/>
  <c r="U97" i="1" s="1"/>
  <c r="I98" i="1"/>
  <c r="L98" i="1" s="1"/>
  <c r="U98" i="1" s="1"/>
  <c r="I99" i="1"/>
  <c r="L99" i="1" s="1"/>
  <c r="U99" i="1" s="1"/>
  <c r="I100" i="1"/>
  <c r="L100" i="1" s="1"/>
  <c r="U100" i="1" s="1"/>
  <c r="I101" i="1"/>
  <c r="L101" i="1" s="1"/>
  <c r="U101" i="1" s="1"/>
  <c r="I102" i="1"/>
  <c r="L102" i="1" s="1"/>
  <c r="U102" i="1" s="1"/>
  <c r="I103" i="1"/>
  <c r="L103" i="1" s="1"/>
  <c r="U103" i="1" s="1"/>
  <c r="I104" i="1"/>
  <c r="L104" i="1" s="1"/>
  <c r="U104" i="1" s="1"/>
  <c r="I105" i="1"/>
  <c r="L105" i="1" s="1"/>
  <c r="U105" i="1" s="1"/>
  <c r="I106" i="1"/>
  <c r="L106" i="1" s="1"/>
  <c r="U106" i="1" s="1"/>
  <c r="I107" i="1"/>
  <c r="L107" i="1" s="1"/>
  <c r="U107" i="1" s="1"/>
  <c r="I108" i="1"/>
  <c r="L108" i="1" s="1"/>
  <c r="U108" i="1" s="1"/>
  <c r="I109" i="1"/>
  <c r="L109" i="1" s="1"/>
  <c r="U109" i="1" s="1"/>
  <c r="I110" i="1"/>
  <c r="L110" i="1" s="1"/>
  <c r="U110" i="1" s="1"/>
  <c r="I111" i="1"/>
  <c r="L111" i="1" s="1"/>
  <c r="U111" i="1" s="1"/>
  <c r="I12" i="1"/>
  <c r="L12" i="1" s="1"/>
  <c r="U18" i="1" l="1"/>
  <c r="U17" i="1"/>
  <c r="U12" i="1"/>
  <c r="U16" i="1"/>
  <c r="U29" i="1"/>
  <c r="U15" i="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<sst xmlns="http://schemas.openxmlformats.org/spreadsheetml/2006/main" count="164" uniqueCount="133">
  <si>
    <t>PLEASE READ ALL INSTRUCTIONS CAREFULLY</t>
  </si>
  <si>
    <t>PHFA Property Compliance Manual for Portfolio Properties: Chapter 3.2 Rent Approval Policy</t>
  </si>
  <si>
    <t>1.</t>
  </si>
  <si>
    <r>
      <t xml:space="preserve">Enter each individual Unit # and Bedroom size </t>
    </r>
    <r>
      <rPr>
        <b/>
        <sz val="11"/>
        <rFont val="Cambria"/>
        <family val="1"/>
      </rPr>
      <t>on</t>
    </r>
    <r>
      <rPr>
        <b/>
        <sz val="11"/>
        <color rgb="FF0070C0"/>
        <rFont val="Cambria"/>
        <family val="1"/>
      </rPr>
      <t xml:space="preserve"> </t>
    </r>
    <r>
      <rPr>
        <b/>
        <sz val="11"/>
        <color theme="1"/>
        <rFont val="Cambria"/>
        <family val="1"/>
      </rPr>
      <t>the chart.</t>
    </r>
  </si>
  <si>
    <t>Identify each type of unit if necessary when different utility allowances apply, i.e. Inner / End units may be labeled 1E for 1-Bedroom End and 1I for 1-Bedroom Inner.</t>
  </si>
  <si>
    <t>2.</t>
  </si>
  <si>
    <t>Enter Tenant Paid Rent, including non-optional fees.</t>
  </si>
  <si>
    <t>For a vacant unit, enter proposed rent for the incoming household.</t>
  </si>
  <si>
    <t xml:space="preserve">3. </t>
  </si>
  <si>
    <t>Enter the Proposed Tenant Paid Rent for the upcoming year, including proposed rent for vacant units.</t>
  </si>
  <si>
    <r>
      <t>If no increase is requested, enter same amount as current. Units receiving Section 8 subsidy</t>
    </r>
    <r>
      <rPr>
        <sz val="11"/>
        <color rgb="FFFF0000"/>
        <rFont val="Cambria"/>
        <family val="1"/>
      </rPr>
      <t xml:space="preserve"> (rent based on income)</t>
    </r>
    <r>
      <rPr>
        <sz val="11"/>
        <color theme="1"/>
        <rFont val="Cambria"/>
        <family val="2"/>
      </rPr>
      <t xml:space="preserve"> should not have a percentage increase.</t>
    </r>
  </si>
  <si>
    <r>
      <t xml:space="preserve">Increases over 5% will turn the cell red because increases over 5% are not permitted without explanation and supporting documentation. Provide explanation on </t>
    </r>
    <r>
      <rPr>
        <i/>
        <u/>
        <sz val="11"/>
        <color rgb="FFFF0000"/>
        <rFont val="Cambria"/>
        <family val="1"/>
      </rPr>
      <t>Error Reconciliation</t>
    </r>
    <r>
      <rPr>
        <u/>
        <sz val="11"/>
        <color rgb="FFFF0000"/>
        <rFont val="Cambria"/>
        <family val="1"/>
      </rPr>
      <t xml:space="preserve"> tab.</t>
    </r>
  </si>
  <si>
    <t xml:space="preserve">4. </t>
  </si>
  <si>
    <t>Enter the Effective Month for New Rent (i.e., lease renewal) in a numerical format, i.e. May = 5</t>
  </si>
  <si>
    <t>For vacant units, enter "Vacant".</t>
  </si>
  <si>
    <t xml:space="preserve">5. </t>
  </si>
  <si>
    <t>Enter current PHFA approved Utility Allowance, if any.</t>
  </si>
  <si>
    <r>
      <t xml:space="preserve">Indicate on </t>
    </r>
    <r>
      <rPr>
        <i/>
        <sz val="11"/>
        <color theme="1"/>
        <rFont val="Cambria"/>
        <family val="1"/>
      </rPr>
      <t>Error Reconciliation</t>
    </r>
    <r>
      <rPr>
        <sz val="11"/>
        <color theme="1"/>
        <rFont val="Cambria"/>
        <family val="2"/>
      </rPr>
      <t xml:space="preserve"> tab if owner pays all utilities.</t>
    </r>
  </si>
  <si>
    <t>Please note water and sewer are owner expenses, unless underwritten as such.</t>
  </si>
  <si>
    <t>Any additional utility allowances used must be submitted.</t>
  </si>
  <si>
    <t xml:space="preserve">6. </t>
  </si>
  <si>
    <t>Enter Rental Assistance Source, if any, and select type from the drop-down.</t>
  </si>
  <si>
    <t xml:space="preserve">7. </t>
  </si>
  <si>
    <t>Enter Maximum Allowable Rent for the unit. (Section 8 units - do not use Contract Rent)</t>
  </si>
  <si>
    <t>Use the rent limit charts from the Web Entry System or the PHFA website if not yet available.</t>
  </si>
  <si>
    <t xml:space="preserve">8. </t>
  </si>
  <si>
    <t xml:space="preserve">Select the Rent Restriction applicable for the unit. </t>
  </si>
  <si>
    <r>
      <t xml:space="preserve">20% AMI Mobility Impaired Units - use the 20% set aside and </t>
    </r>
    <r>
      <rPr>
        <b/>
        <u/>
        <sz val="11"/>
        <color theme="1"/>
        <rFont val="Cambria"/>
        <family val="1"/>
      </rPr>
      <t>not</t>
    </r>
    <r>
      <rPr>
        <sz val="11"/>
        <color theme="1"/>
        <rFont val="Cambria"/>
        <family val="1"/>
      </rPr>
      <t xml:space="preserve"> the % charged based on affordability. Identify actual % charged on Reconciliation Tab.</t>
    </r>
  </si>
  <si>
    <t xml:space="preserve">9. </t>
  </si>
  <si>
    <t>Select the Unit Funding Type</t>
  </si>
  <si>
    <t>Review Reconciliation tab and add comments/explanations</t>
  </si>
  <si>
    <r>
      <rPr>
        <b/>
        <sz val="11"/>
        <color theme="1"/>
        <rFont val="Cambria"/>
        <family val="1"/>
      </rPr>
      <t>General Comments</t>
    </r>
    <r>
      <rPr>
        <sz val="11"/>
        <color theme="1"/>
        <rFont val="Cambria"/>
        <family val="2"/>
      </rPr>
      <t xml:space="preserve">- include items such as if </t>
    </r>
    <r>
      <rPr>
        <i/>
        <sz val="11"/>
        <color theme="1"/>
        <rFont val="Cambria"/>
        <family val="1"/>
      </rPr>
      <t>Other Rent Assistance</t>
    </r>
    <r>
      <rPr>
        <sz val="11"/>
        <color theme="1"/>
        <rFont val="Cambria"/>
        <family val="2"/>
      </rPr>
      <t xml:space="preserve"> type is included, Mobility Impaired 20% units are occupied by a higher income household and being charged rent affordable to the household's income tier.</t>
    </r>
  </si>
  <si>
    <r>
      <rPr>
        <b/>
        <sz val="11"/>
        <color theme="1"/>
        <rFont val="Cambria"/>
        <family val="1"/>
      </rPr>
      <t>Units with increases over 5%</t>
    </r>
    <r>
      <rPr>
        <sz val="11"/>
        <color theme="1"/>
        <rFont val="Cambria"/>
        <family val="2"/>
      </rPr>
      <t xml:space="preserve"> are indicated and require explanation, including vacant units. </t>
    </r>
  </si>
  <si>
    <t>Please attach supporting documentation for increases over 5%.</t>
  </si>
  <si>
    <t>Dropdown Legend</t>
  </si>
  <si>
    <t>Rent Assistance Source</t>
  </si>
  <si>
    <t xml:space="preserve">PV – Project-Based Voucher </t>
  </si>
  <si>
    <t xml:space="preserve">PBS8 – Project-Based Section 8 </t>
  </si>
  <si>
    <t>S811 - Section 811 PRA Assistance</t>
  </si>
  <si>
    <t>IRSO - Internal Rent Subsidy-Owner</t>
  </si>
  <si>
    <t>TB – Tenant-Based Voucher</t>
  </si>
  <si>
    <t>RHS – 515 Rental Assistance</t>
  </si>
  <si>
    <t>ACC - Annual Contribution Contract</t>
  </si>
  <si>
    <t>O – Other (Please explain)</t>
  </si>
  <si>
    <t>Funding Types</t>
  </si>
  <si>
    <t>PH/TC - PennHOMES with Tax Credits</t>
  </si>
  <si>
    <t>PH - PennHOMES with no Tax Credits</t>
  </si>
  <si>
    <t>TC - Tax Credit</t>
  </si>
  <si>
    <t>HTF/TC- Housing Trust Fund with Tax Credits</t>
  </si>
  <si>
    <t>CMF/TC- Capital Magnet Funds with Tax Credits</t>
  </si>
  <si>
    <t>MR - Market Rate</t>
  </si>
  <si>
    <t>E/M - Employee/Manager Unit</t>
  </si>
  <si>
    <t>Property Name:</t>
  </si>
  <si>
    <t>PHFA #:</t>
  </si>
  <si>
    <t>Fiscal Year Ending:</t>
  </si>
  <si>
    <t>Completed by:</t>
  </si>
  <si>
    <t>Email Address:</t>
  </si>
  <si>
    <t>Phone Number:</t>
  </si>
  <si>
    <t>Date Submitted:</t>
  </si>
  <si>
    <t>Total Units Entered:</t>
  </si>
  <si>
    <t>A</t>
  </si>
  <si>
    <t>B</t>
  </si>
  <si>
    <t>A+B</t>
  </si>
  <si>
    <t>C</t>
  </si>
  <si>
    <t>A+B+C</t>
  </si>
  <si>
    <t>Unit No.</t>
  </si>
  <si>
    <t>No. of B/R</t>
  </si>
  <si>
    <t>Current Tenant Paid Rent</t>
  </si>
  <si>
    <t>Proposed Tenant Paid Rent</t>
  </si>
  <si>
    <t>Effective Month for New Rent</t>
  </si>
  <si>
    <t xml:space="preserve">% Change </t>
  </si>
  <si>
    <t>Utility Allowance</t>
  </si>
  <si>
    <t>Gross Rent</t>
  </si>
  <si>
    <t>Rental Assistance</t>
  </si>
  <si>
    <t>Total Housing Expense</t>
  </si>
  <si>
    <t>Max. Allowable Rent</t>
  </si>
  <si>
    <t>Rent Restriction %</t>
  </si>
  <si>
    <t>Funding / Type</t>
  </si>
  <si>
    <t>Payment</t>
  </si>
  <si>
    <t>Source</t>
  </si>
  <si>
    <t>General Comments or Explanations</t>
  </si>
  <si>
    <t>Total Requested over 5%:</t>
  </si>
  <si>
    <t>Total Requested 5%</t>
  </si>
  <si>
    <t>Total Requested less than 5%</t>
  </si>
  <si>
    <t>Units over 5%: Provide explanation and supporting documentation for the increase</t>
  </si>
  <si>
    <t>RA Types</t>
  </si>
  <si>
    <t>Rent Restrictions</t>
  </si>
  <si>
    <t>Unit Types</t>
  </si>
  <si>
    <t>Months</t>
  </si>
  <si>
    <t>PBV</t>
  </si>
  <si>
    <t>TC</t>
  </si>
  <si>
    <t>Vacant</t>
  </si>
  <si>
    <t>PBS8</t>
  </si>
  <si>
    <t>PH/TC</t>
  </si>
  <si>
    <t>S811</t>
  </si>
  <si>
    <t>PH</t>
  </si>
  <si>
    <t>TBV</t>
  </si>
  <si>
    <t>HTF/TC</t>
  </si>
  <si>
    <t>IRS</t>
  </si>
  <si>
    <t>CMF/TC</t>
  </si>
  <si>
    <t>ACC</t>
  </si>
  <si>
    <t>MR</t>
  </si>
  <si>
    <t>Other</t>
  </si>
  <si>
    <t>E/M</t>
  </si>
  <si>
    <t>MR (Market Rate)</t>
  </si>
  <si>
    <t>UA Check</t>
  </si>
  <si>
    <t>Max. Allowable Rent Check</t>
  </si>
  <si>
    <t>Total&lt;Max Housing Check</t>
  </si>
  <si>
    <t>5% check</t>
  </si>
  <si>
    <t>Correct Value</t>
  </si>
  <si>
    <t>UA Check-(Enter Data)</t>
  </si>
  <si>
    <t>UA Check-PHA-(Enter Data)</t>
  </si>
  <si>
    <t>No. of BR</t>
  </si>
  <si>
    <t>UA per Unit</t>
  </si>
  <si>
    <t>Interior</t>
  </si>
  <si>
    <t>Exterior</t>
  </si>
  <si>
    <t xml:space="preserve">SRO/Eff </t>
  </si>
  <si>
    <t>Max. Allowable Rent Check- (Enter Data)</t>
  </si>
  <si>
    <t>Rent Restr.</t>
  </si>
  <si>
    <t>RS Check</t>
  </si>
  <si>
    <t>Count</t>
  </si>
  <si>
    <t>Total</t>
  </si>
  <si>
    <t>Complete Total</t>
  </si>
  <si>
    <t>Rent Summary Calculator</t>
  </si>
  <si>
    <t>Data / Error Check</t>
  </si>
  <si>
    <t>HMR Data Input</t>
  </si>
  <si>
    <t>Enter property specific information in yellow cells. Unit size may need</t>
  </si>
  <si>
    <t>updating in case of odd unit types such as Inner/End units. Label units</t>
  </si>
  <si>
    <t>to match unit entries. Examples, 2I, 2E, 3BR, 3BTH (Townhome)</t>
  </si>
  <si>
    <t>Fill in the blue cells</t>
  </si>
  <si>
    <t>Please clear the cache on your internet browser for the most recent version.</t>
  </si>
  <si>
    <r>
      <t xml:space="preserve">Complete Rent Summary tab with current tenant information.
     </t>
    </r>
    <r>
      <rPr>
        <b/>
        <sz val="11"/>
        <color rgb="FFFF0000"/>
        <rFont val="Cambria"/>
        <family val="1"/>
      </rPr>
      <t xml:space="preserve">  *If submitting a revised version, please update the </t>
    </r>
    <r>
      <rPr>
        <b/>
        <i/>
        <sz val="11"/>
        <color rgb="FFFF0000"/>
        <rFont val="Cambria"/>
        <family val="1"/>
      </rPr>
      <t>Date Submitted</t>
    </r>
    <r>
      <rPr>
        <b/>
        <sz val="11"/>
        <color rgb="FFFF0000"/>
        <rFont val="Cambria"/>
        <family val="1"/>
      </rPr>
      <t xml:space="preserve"> accordingly.</t>
    </r>
    <r>
      <rPr>
        <b/>
        <sz val="11"/>
        <color theme="1"/>
        <rFont val="Cambria"/>
        <family val="1"/>
      </rPr>
      <t xml:space="preserve">
</t>
    </r>
    <r>
      <rPr>
        <sz val="11"/>
        <color theme="1"/>
        <rFont val="Cambria"/>
        <family val="1"/>
      </rPr>
      <t xml:space="preserve">       Input Messages will display for several columns - hit </t>
    </r>
    <r>
      <rPr>
        <b/>
        <i/>
        <sz val="11"/>
        <color theme="1"/>
        <rFont val="Cambria"/>
        <family val="1"/>
      </rPr>
      <t>Escape</t>
    </r>
    <r>
      <rPr>
        <sz val="11"/>
        <color theme="1"/>
        <rFont val="Cambria"/>
        <family val="1"/>
      </rPr>
      <t xml:space="preserve"> to make them disappear.</t>
    </r>
  </si>
  <si>
    <t>Updated 6/1/2026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</si>
</sst>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
    <numFmt numFmtId="165" formatCode="_(* #,##0_);_(* \(#,##0\);_(* &quot;-&quot;??_);_(@_)"/>
    <numFmt numFmtId="166" formatCode="0.0%"/>
    <numFmt numFmtId="167" formatCode="0.000000000000000%"/>
  </numFmts>
  <fonts count="37" x14ac:knownFonts="1">
    <font>
      <sz val="11"/>
      <color theme="1"/>
      <name val="Cambria"/>
      <family val="2"/>
    </font>
    <font>
      <sz val="11"/>
      <color theme="1"/>
      <name val="Cambria"/>
      <family val="2"/>
    </font>
    <font>
      <sz val="11"/>
      <color rgb="FF3F3F76"/>
      <name val="Cambria"/>
      <family val="2"/>
    </font>
    <font>
      <b/>
      <sz val="11"/>
      <color rgb="FFFA7D00"/>
      <name val="Cambria"/>
      <family val="2"/>
    </font>
    <font>
      <sz val="11"/>
      <color theme="1"/>
      <name val="Cambria"/>
      <family val="1"/>
    </font>
    <font>
      <b/>
      <sz val="10"/>
      <name val="Cambria"/>
      <family val="1"/>
    </font>
    <font>
      <b/>
      <sz val="11"/>
      <color theme="1"/>
      <name val="Cambria"/>
      <family val="1"/>
    </font>
    <font>
      <b/>
      <sz val="11"/>
      <name val="Cambria"/>
      <family val="2"/>
    </font>
    <font>
      <sz val="11"/>
      <color theme="4" tint="-0.499984740745262"/>
      <name val="Cambria"/>
      <family val="2"/>
    </font>
    <font>
      <i/>
      <sz val="11"/>
      <color theme="1"/>
      <name val="Cambria"/>
      <family val="1"/>
    </font>
    <font>
      <b/>
      <u/>
      <sz val="11"/>
      <color rgb="FFFF0000"/>
      <name val="Cambria"/>
      <family val="1"/>
    </font>
    <font>
      <b/>
      <sz val="11"/>
      <color rgb="FF002060"/>
      <name val="Cambria"/>
      <family val="1"/>
    </font>
    <font>
      <sz val="10"/>
      <color theme="1"/>
      <name val="Cambria"/>
      <family val="2"/>
    </font>
    <font>
      <b/>
      <sz val="9.5"/>
      <name val="Cambria"/>
      <family val="1"/>
    </font>
    <font>
      <sz val="9.5"/>
      <name val="Cambria"/>
      <family val="1"/>
    </font>
    <font>
      <sz val="11"/>
      <color rgb="FF0070C0"/>
      <name val="Cambria"/>
      <family val="2"/>
    </font>
    <font>
      <b/>
      <sz val="11"/>
      <color rgb="FFFF0000"/>
      <name val="Cambria"/>
      <family val="1"/>
    </font>
    <font>
      <sz val="11"/>
      <color rgb="FFFF0000"/>
      <name val="Cambria"/>
      <family val="2"/>
    </font>
    <font>
      <b/>
      <sz val="11"/>
      <name val="Cambria"/>
      <family val="1"/>
    </font>
    <font>
      <b/>
      <sz val="11"/>
      <color rgb="FF0070C0"/>
      <name val="Cambria"/>
      <family val="1"/>
    </font>
    <font>
      <b/>
      <i/>
      <sz val="11"/>
      <color rgb="FFFF0000"/>
      <name val="Cambria"/>
      <family val="1"/>
    </font>
    <font>
      <u/>
      <sz val="11"/>
      <color rgb="FFFF0000"/>
      <name val="Cambria"/>
      <family val="1"/>
    </font>
    <font>
      <i/>
      <u/>
      <sz val="11"/>
      <color rgb="FFFF0000"/>
      <name val="Cambria"/>
      <family val="1"/>
    </font>
    <font>
      <b/>
      <sz val="14"/>
      <color theme="1"/>
      <name val="Cambria"/>
      <family val="1"/>
    </font>
    <font>
      <b/>
      <u/>
      <sz val="11"/>
      <color theme="1"/>
      <name val="Cambria"/>
      <family val="1"/>
    </font>
    <font>
      <sz val="11"/>
      <color rgb="FFFF0000"/>
      <name val="Cambria"/>
      <family val="1"/>
    </font>
    <font>
      <u/>
      <sz val="11"/>
      <color theme="10"/>
      <name val="Cambria"/>
      <family val="2"/>
    </font>
    <font>
      <sz val="11"/>
      <color rgb="FF002060"/>
      <name val="Cambria"/>
      <family val="1"/>
    </font>
    <font>
      <b/>
      <sz val="11"/>
      <color theme="1"/>
      <name val="Calibri"/>
      <family val="2"/>
      <scheme val="minor"/>
    </font>
    <font>
      <sz val="10"/>
      <name val="Arial"/>
      <family val="2"/>
    </font>
    <font>
      <b/>
      <sz val="12"/>
      <color theme="1"/>
      <name val="Calibri"/>
      <family val="2"/>
      <scheme val="minor"/>
    </font>
    <font>
      <sz val="18"/>
      <color theme="1"/>
      <name val="Cambria"/>
      <family val="2"/>
    </font>
    <font>
      <b/>
      <sz val="9"/>
      <color theme="1"/>
      <name val="Cambria"/>
      <family val="1"/>
    </font>
    <font>
      <sz val="11"/>
      <name val="Cambria"/>
      <family val="1"/>
    </font>
    <font>
      <sz val="14"/>
      <color theme="1"/>
      <name val="Cambria"/>
      <family val="1"/>
    </font>
    <font>
      <sz val="14"/>
      <color rgb="FFFF0000"/>
      <name val="Calibri"/>
      <family val="2"/>
    </font>
    <font>
      <b/>
      <i/>
      <sz val="11"/>
      <color theme="1"/>
      <name val="Cambria"/>
      <family val="1"/>
    </font>
  </fonts>
  <fills count="16">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s>
  <cellStyleXfs count="6">
    <xf numFmtId="0" fontId="0" fillId="0" borderId="0"/>
    <xf numFmtId="9" fontId="1" fillId="0" borderId="0" applyFont="0" applyFill="0" applyBorder="0" applyAlignment="0" applyProtection="0"/>
    <xf numFmtId="0" fontId="2" fillId="2" borderId="1" applyNumberFormat="0" applyAlignment="0" applyProtection="0"/>
    <xf numFmtId="0" fontId="3" fillId="3" borderId="1" applyNumberFormat="0" applyAlignment="0" applyProtection="0"/>
    <xf numFmtId="0" fontId="26" fillId="0" borderId="0" applyNumberFormat="0" applyFill="0" applyBorder="0" applyAlignment="0" applyProtection="0"/>
    <xf numFmtId="43" fontId="29" fillId="0" borderId="0" applyFont="0" applyFill="0" applyBorder="0" applyAlignment="0" applyProtection="0"/>
  </cellStyleXfs>
  <cellXfs count="232">
    <xf numFmtId="0" fontId="0" fillId="0" borderId="0" xfId="0"/>
    <xf numFmtId="0" fontId="4" fillId="0" borderId="0" xfId="0" applyFont="1"/>
    <xf numFmtId="0" fontId="6" fillId="0" borderId="0" xfId="0" applyFont="1"/>
    <xf numFmtId="0" fontId="4" fillId="4" borderId="0" xfId="0" applyFont="1" applyFill="1"/>
    <xf numFmtId="0" fontId="6" fillId="0" borderId="0" xfId="0" applyFont="1" applyAlignment="1">
      <alignment horizontal="center"/>
    </xf>
    <xf numFmtId="9" fontId="0" fillId="0" borderId="0" xfId="0" applyNumberFormat="1" applyAlignment="1">
      <alignment horizontal="center"/>
    </xf>
    <xf numFmtId="0" fontId="0" fillId="0" borderId="0" xfId="0" applyAlignment="1">
      <alignment horizontal="center"/>
    </xf>
    <xf numFmtId="0" fontId="5" fillId="4" borderId="0" xfId="0" applyFont="1" applyFill="1" applyAlignment="1">
      <alignment horizontal="center" vertical="top" wrapText="1"/>
    </xf>
    <xf numFmtId="9" fontId="5" fillId="4" borderId="0" xfId="1" applyFont="1" applyFill="1" applyBorder="1" applyAlignment="1">
      <alignment horizontal="center" vertical="top" wrapText="1"/>
    </xf>
    <xf numFmtId="0" fontId="5" fillId="4" borderId="0" xfId="0" applyFont="1" applyFill="1" applyAlignment="1">
      <alignment vertical="top" wrapText="1"/>
    </xf>
    <xf numFmtId="0" fontId="0" fillId="4" borderId="0" xfId="0" applyFill="1"/>
    <xf numFmtId="0" fontId="0" fillId="0" borderId="0" xfId="0" applyAlignment="1">
      <alignment wrapText="1"/>
    </xf>
    <xf numFmtId="0" fontId="0" fillId="8" borderId="0" xfId="0" applyFill="1"/>
    <xf numFmtId="0" fontId="0" fillId="8" borderId="0" xfId="0" applyFill="1" applyAlignment="1">
      <alignment wrapText="1"/>
    </xf>
    <xf numFmtId="0" fontId="0" fillId="9" borderId="0" xfId="0" applyFill="1"/>
    <xf numFmtId="0" fontId="6" fillId="7" borderId="0" xfId="0" applyFont="1" applyFill="1"/>
    <xf numFmtId="0" fontId="4" fillId="4" borderId="2" xfId="0" applyFont="1" applyFill="1" applyBorder="1"/>
    <xf numFmtId="0" fontId="0" fillId="4" borderId="2" xfId="0" applyFill="1" applyBorder="1"/>
    <xf numFmtId="0" fontId="10" fillId="5" borderId="0" xfId="0" applyFont="1" applyFill="1"/>
    <xf numFmtId="0" fontId="0" fillId="0" borderId="0" xfId="0" applyAlignment="1">
      <alignment vertical="center"/>
    </xf>
    <xf numFmtId="0" fontId="13" fillId="0" borderId="2" xfId="0" applyFont="1" applyBorder="1" applyAlignment="1">
      <alignment horizontal="center" vertical="center" wrapText="1"/>
    </xf>
    <xf numFmtId="49" fontId="0" fillId="9" borderId="0" xfId="0" applyNumberFormat="1" applyFill="1"/>
    <xf numFmtId="49" fontId="0" fillId="9" borderId="0" xfId="0" applyNumberFormat="1" applyFill="1" applyAlignment="1">
      <alignment horizontal="center"/>
    </xf>
    <xf numFmtId="49" fontId="0" fillId="9" borderId="0" xfId="0" applyNumberFormat="1" applyFill="1" applyAlignment="1">
      <alignment wrapText="1"/>
    </xf>
    <xf numFmtId="0" fontId="0" fillId="9" borderId="0" xfId="0" applyFill="1" applyAlignment="1">
      <alignment horizontal="left"/>
    </xf>
    <xf numFmtId="0" fontId="0" fillId="9" borderId="0" xfId="0" applyFill="1" applyAlignment="1">
      <alignment horizontal="left" wrapText="1"/>
    </xf>
    <xf numFmtId="0" fontId="8" fillId="6" borderId="1" xfId="2" applyFont="1" applyFill="1" applyAlignment="1" applyProtection="1">
      <alignment horizontal="center"/>
      <protection locked="0"/>
    </xf>
    <xf numFmtId="164" fontId="8" fillId="6" borderId="1" xfId="2" applyNumberFormat="1" applyFont="1" applyFill="1" applyProtection="1">
      <protection locked="0"/>
    </xf>
    <xf numFmtId="164" fontId="2" fillId="6" borderId="1" xfId="2" applyNumberFormat="1" applyFill="1" applyProtection="1">
      <protection locked="0"/>
    </xf>
    <xf numFmtId="9" fontId="2" fillId="6" borderId="1" xfId="1" applyFont="1" applyFill="1" applyBorder="1" applyProtection="1">
      <protection locked="0"/>
    </xf>
    <xf numFmtId="0" fontId="15" fillId="0" borderId="0" xfId="0" applyFont="1"/>
    <xf numFmtId="0" fontId="17" fillId="9" borderId="0" xfId="0" applyFont="1" applyFill="1" applyAlignment="1">
      <alignment horizontal="left"/>
    </xf>
    <xf numFmtId="49" fontId="6" fillId="9" borderId="0" xfId="0" applyNumberFormat="1" applyFont="1" applyFill="1"/>
    <xf numFmtId="49" fontId="6" fillId="9" borderId="0" xfId="0" applyNumberFormat="1" applyFont="1" applyFill="1" applyAlignment="1">
      <alignment vertical="top" wrapText="1"/>
    </xf>
    <xf numFmtId="0" fontId="21" fillId="9" borderId="0" xfId="0" applyFont="1" applyFill="1" applyAlignment="1">
      <alignment horizontal="left" wrapText="1"/>
    </xf>
    <xf numFmtId="0" fontId="4" fillId="9" borderId="0" xfId="0" applyFont="1" applyFill="1" applyAlignment="1">
      <alignment horizontal="left"/>
    </xf>
    <xf numFmtId="0" fontId="4" fillId="9" borderId="0" xfId="0" applyFont="1" applyFill="1" applyAlignment="1">
      <alignment horizontal="left" wrapText="1"/>
    </xf>
    <xf numFmtId="0" fontId="4" fillId="0" borderId="0" xfId="0" applyFont="1" applyAlignment="1">
      <alignment horizontal="center"/>
    </xf>
    <xf numFmtId="9" fontId="2" fillId="6" borderId="1" xfId="2" applyNumberFormat="1" applyFill="1" applyProtection="1">
      <protection locked="0"/>
    </xf>
    <xf numFmtId="0" fontId="6" fillId="4" borderId="0" xfId="0" applyFont="1" applyFill="1" applyAlignment="1">
      <alignment horizontal="left" indent="2"/>
    </xf>
    <xf numFmtId="0" fontId="27" fillId="0" borderId="2" xfId="0" applyFont="1" applyBorder="1" applyAlignment="1">
      <alignment horizontal="left"/>
    </xf>
    <xf numFmtId="0" fontId="0" fillId="8" borderId="0" xfId="0" applyFill="1" applyAlignment="1">
      <alignment horizontal="center"/>
    </xf>
    <xf numFmtId="0" fontId="6" fillId="9" borderId="0" xfId="0" applyFont="1" applyFill="1" applyAlignment="1">
      <alignment horizontal="left"/>
    </xf>
    <xf numFmtId="0" fontId="5" fillId="0" borderId="2" xfId="0" applyFont="1" applyBorder="1" applyAlignment="1">
      <alignment horizontal="center" vertical="center" wrapText="1"/>
    </xf>
    <xf numFmtId="0" fontId="0" fillId="4" borderId="0" xfId="0" applyFill="1" applyAlignment="1">
      <alignment horizontal="center"/>
    </xf>
    <xf numFmtId="0" fontId="0" fillId="12" borderId="0" xfId="0" applyFill="1" applyAlignment="1">
      <alignment horizontal="left" wrapText="1"/>
    </xf>
    <xf numFmtId="0" fontId="0" fillId="9" borderId="15" xfId="0" applyFill="1" applyBorder="1" applyAlignment="1" applyProtection="1">
      <alignment horizontal="right"/>
      <protection locked="0"/>
    </xf>
    <xf numFmtId="0" fontId="0" fillId="9" borderId="5" xfId="0" applyFill="1" applyBorder="1" applyProtection="1">
      <protection locked="0"/>
    </xf>
    <xf numFmtId="0" fontId="0" fillId="9" borderId="14" xfId="0" applyFill="1" applyBorder="1" applyProtection="1">
      <protection locked="0"/>
    </xf>
    <xf numFmtId="0" fontId="0" fillId="9" borderId="14" xfId="0" applyFill="1" applyBorder="1" applyAlignment="1" applyProtection="1">
      <alignment horizontal="right"/>
      <protection locked="0"/>
    </xf>
    <xf numFmtId="0" fontId="0" fillId="9" borderId="16" xfId="0" applyFill="1" applyBorder="1" applyProtection="1">
      <protection locked="0"/>
    </xf>
    <xf numFmtId="0" fontId="0" fillId="9" borderId="4" xfId="0" applyFill="1" applyBorder="1" applyAlignment="1" applyProtection="1">
      <alignment horizontal="right"/>
      <protection locked="0"/>
    </xf>
    <xf numFmtId="0" fontId="0" fillId="9" borderId="4" xfId="0" applyFill="1" applyBorder="1" applyProtection="1">
      <protection locked="0"/>
    </xf>
    <xf numFmtId="0" fontId="0" fillId="9" borderId="13" xfId="0" applyFill="1" applyBorder="1" applyProtection="1">
      <protection locked="0"/>
    </xf>
    <xf numFmtId="0" fontId="0" fillId="9" borderId="0" xfId="0" applyFill="1" applyAlignment="1" applyProtection="1">
      <alignment horizontal="right"/>
      <protection locked="0"/>
    </xf>
    <xf numFmtId="0" fontId="0" fillId="9" borderId="9" xfId="0" applyFill="1" applyBorder="1" applyAlignment="1" applyProtection="1">
      <alignment horizontal="right"/>
      <protection locked="0"/>
    </xf>
    <xf numFmtId="0" fontId="0" fillId="9" borderId="11" xfId="0" applyFill="1" applyBorder="1" applyAlignment="1" applyProtection="1">
      <alignment horizontal="right"/>
      <protection locked="0"/>
    </xf>
    <xf numFmtId="0" fontId="0" fillId="9" borderId="16" xfId="0" applyFill="1" applyBorder="1" applyAlignment="1" applyProtection="1">
      <alignment horizontal="right"/>
      <protection locked="0"/>
    </xf>
    <xf numFmtId="0" fontId="0" fillId="9" borderId="0" xfId="0" applyFill="1" applyProtection="1">
      <protection locked="0"/>
    </xf>
    <xf numFmtId="0" fontId="0" fillId="9" borderId="7" xfId="0" applyFill="1" applyBorder="1" applyProtection="1">
      <protection locked="0"/>
    </xf>
    <xf numFmtId="0" fontId="0" fillId="9" borderId="6" xfId="0" applyFill="1" applyBorder="1" applyProtection="1">
      <protection locked="0"/>
    </xf>
    <xf numFmtId="9" fontId="0" fillId="9" borderId="0" xfId="1" applyFont="1" applyFill="1" applyBorder="1" applyProtection="1">
      <protection locked="0"/>
    </xf>
    <xf numFmtId="0" fontId="0" fillId="9" borderId="8" xfId="0" applyFill="1" applyBorder="1" applyProtection="1">
      <protection locked="0"/>
    </xf>
    <xf numFmtId="0" fontId="0" fillId="9" borderId="3" xfId="0" applyFill="1" applyBorder="1" applyProtection="1">
      <protection locked="0"/>
    </xf>
    <xf numFmtId="0" fontId="0" fillId="4" borderId="0" xfId="0" applyFill="1" applyProtection="1">
      <protection locked="0"/>
    </xf>
    <xf numFmtId="166" fontId="0" fillId="4" borderId="0" xfId="0" applyNumberFormat="1" applyFill="1" applyProtection="1">
      <protection locked="0"/>
    </xf>
    <xf numFmtId="167" fontId="0" fillId="4" borderId="0" xfId="0" applyNumberFormat="1" applyFill="1" applyProtection="1">
      <protection locked="0"/>
    </xf>
    <xf numFmtId="0" fontId="4" fillId="4" borderId="0" xfId="0" applyFont="1" applyFill="1" applyProtection="1">
      <protection locked="0"/>
    </xf>
    <xf numFmtId="0" fontId="4" fillId="4" borderId="0" xfId="0" applyFont="1" applyFill="1" applyAlignment="1">
      <alignment horizontal="center"/>
    </xf>
    <xf numFmtId="0" fontId="31" fillId="4" borderId="0" xfId="0" applyFont="1" applyFill="1" applyAlignment="1">
      <alignment vertical="center"/>
    </xf>
    <xf numFmtId="0" fontId="31" fillId="4" borderId="21" xfId="0" applyFont="1" applyFill="1" applyBorder="1" applyAlignment="1">
      <alignment vertical="center"/>
    </xf>
    <xf numFmtId="0" fontId="32" fillId="14" borderId="26" xfId="0" applyFont="1" applyFill="1" applyBorder="1" applyAlignment="1" applyProtection="1">
      <alignment horizontal="center" vertical="center" wrapText="1"/>
      <protection locked="0"/>
    </xf>
    <xf numFmtId="0" fontId="6" fillId="14" borderId="27" xfId="0" applyFont="1" applyFill="1" applyBorder="1" applyAlignment="1" applyProtection="1">
      <alignment vertical="center" wrapText="1"/>
      <protection locked="0"/>
    </xf>
    <xf numFmtId="0" fontId="6" fillId="14" borderId="27" xfId="0" applyFont="1" applyFill="1" applyBorder="1" applyAlignment="1" applyProtection="1">
      <alignment horizontal="center" vertical="center" wrapText="1"/>
      <protection locked="0"/>
    </xf>
    <xf numFmtId="0" fontId="4" fillId="4" borderId="22" xfId="0" applyFont="1" applyFill="1" applyBorder="1" applyProtection="1">
      <protection locked="0"/>
    </xf>
    <xf numFmtId="0" fontId="28" fillId="4" borderId="6" xfId="0" applyFont="1" applyFill="1" applyBorder="1" applyAlignment="1" applyProtection="1">
      <alignment horizontal="center" vertical="center"/>
      <protection locked="0"/>
    </xf>
    <xf numFmtId="0" fontId="28" fillId="4" borderId="2" xfId="0" applyFont="1" applyFill="1" applyBorder="1" applyAlignment="1" applyProtection="1">
      <alignment horizontal="center" vertical="center"/>
      <protection locked="0"/>
    </xf>
    <xf numFmtId="0" fontId="0" fillId="4" borderId="15" xfId="0" applyFill="1" applyBorder="1" applyAlignment="1" applyProtection="1">
      <alignment horizontal="right"/>
      <protection locked="0"/>
    </xf>
    <xf numFmtId="0" fontId="0" fillId="4" borderId="14" xfId="0" applyFill="1" applyBorder="1" applyAlignment="1" applyProtection="1">
      <alignment horizontal="right"/>
      <protection locked="0"/>
    </xf>
    <xf numFmtId="0" fontId="0" fillId="4" borderId="4" xfId="0" applyFill="1" applyBorder="1" applyAlignment="1" applyProtection="1">
      <alignment horizontal="right"/>
      <protection locked="0"/>
    </xf>
    <xf numFmtId="0" fontId="28" fillId="4" borderId="2" xfId="0" applyFont="1" applyFill="1" applyBorder="1" applyAlignment="1" applyProtection="1">
      <alignment vertical="top"/>
      <protection locked="0"/>
    </xf>
    <xf numFmtId="0" fontId="28" fillId="4" borderId="11" xfId="0" applyFont="1" applyFill="1" applyBorder="1" applyProtection="1">
      <protection locked="0"/>
    </xf>
    <xf numFmtId="0" fontId="31" fillId="4" borderId="22" xfId="0" applyFont="1" applyFill="1" applyBorder="1" applyAlignment="1">
      <alignment vertical="center"/>
    </xf>
    <xf numFmtId="0" fontId="31" fillId="4" borderId="23" xfId="0" applyFont="1" applyFill="1" applyBorder="1" applyAlignment="1">
      <alignment vertical="center"/>
    </xf>
    <xf numFmtId="0" fontId="34" fillId="4" borderId="22" xfId="0" applyFont="1" applyFill="1" applyBorder="1" applyAlignment="1">
      <alignment vertical="center"/>
    </xf>
    <xf numFmtId="0" fontId="34" fillId="4" borderId="0" xfId="0" applyFont="1" applyFill="1" applyAlignment="1">
      <alignment vertical="center"/>
    </xf>
    <xf numFmtId="0" fontId="32" fillId="14" borderId="28" xfId="0" applyFont="1" applyFill="1" applyBorder="1" applyAlignment="1" applyProtection="1">
      <alignment horizontal="center" vertical="center" wrapText="1"/>
      <protection locked="0"/>
    </xf>
    <xf numFmtId="0" fontId="6" fillId="6" borderId="0" xfId="0" applyFont="1" applyFill="1"/>
    <xf numFmtId="0" fontId="35" fillId="4" borderId="0" xfId="0" applyFont="1" applyFill="1"/>
    <xf numFmtId="165" fontId="33" fillId="0" borderId="15" xfId="5" applyNumberFormat="1" applyFont="1" applyBorder="1" applyAlignment="1" applyProtection="1">
      <alignment horizontal="center" vertical="top"/>
    </xf>
    <xf numFmtId="0" fontId="4" fillId="0" borderId="16" xfId="0" applyFont="1" applyBorder="1"/>
    <xf numFmtId="0" fontId="4" fillId="0" borderId="0" xfId="0" applyFont="1" applyAlignment="1">
      <alignment horizontal="right"/>
    </xf>
    <xf numFmtId="0" fontId="4" fillId="0" borderId="14" xfId="0" applyFont="1" applyBorder="1" applyAlignment="1">
      <alignment horizontal="center"/>
    </xf>
    <xf numFmtId="0" fontId="4" fillId="0" borderId="16" xfId="0" applyFont="1" applyBorder="1" applyAlignment="1">
      <alignment horizontal="center"/>
    </xf>
    <xf numFmtId="0" fontId="4" fillId="0" borderId="7" xfId="0" applyFont="1" applyBorder="1"/>
    <xf numFmtId="0" fontId="4" fillId="0" borderId="13" xfId="0" applyFont="1" applyBorder="1" applyAlignment="1">
      <alignment horizontal="center"/>
    </xf>
    <xf numFmtId="0" fontId="0" fillId="4" borderId="8" xfId="0" applyFill="1" applyBorder="1" applyAlignment="1">
      <alignment horizontal="center"/>
    </xf>
    <xf numFmtId="0" fontId="0" fillId="4" borderId="3" xfId="0" applyFill="1" applyBorder="1" applyAlignment="1">
      <alignment horizontal="center"/>
    </xf>
    <xf numFmtId="0" fontId="0" fillId="4" borderId="6" xfId="0" applyFill="1" applyBorder="1" applyAlignment="1">
      <alignment horizontal="center"/>
    </xf>
    <xf numFmtId="0" fontId="0" fillId="4" borderId="12" xfId="0" applyFill="1" applyBorder="1" applyAlignment="1">
      <alignment horizontal="center"/>
    </xf>
    <xf numFmtId="0" fontId="0" fillId="4" borderId="7" xfId="0" applyFill="1" applyBorder="1" applyAlignment="1">
      <alignment horizontal="center"/>
    </xf>
    <xf numFmtId="9" fontId="0" fillId="4" borderId="14" xfId="1" applyFont="1" applyFill="1" applyBorder="1" applyAlignment="1" applyProtection="1">
      <alignment vertical="top"/>
    </xf>
    <xf numFmtId="9" fontId="7" fillId="10" borderId="1" xfId="1" applyFont="1" applyFill="1" applyBorder="1" applyProtection="1"/>
    <xf numFmtId="164" fontId="7" fillId="10" borderId="1" xfId="3" applyNumberFormat="1" applyFont="1" applyFill="1" applyProtection="1"/>
    <xf numFmtId="0" fontId="30" fillId="4" borderId="15" xfId="0" applyFont="1" applyFill="1" applyBorder="1" applyAlignment="1" applyProtection="1">
      <alignment horizontal="center" vertical="center"/>
      <protection locked="0"/>
    </xf>
    <xf numFmtId="0" fontId="30" fillId="4" borderId="12" xfId="0" applyFont="1" applyFill="1" applyBorder="1" applyAlignment="1" applyProtection="1">
      <alignment horizontal="center" vertical="center"/>
      <protection locked="0"/>
    </xf>
    <xf numFmtId="0" fontId="0" fillId="7" borderId="8" xfId="0" applyFill="1" applyBorder="1"/>
    <xf numFmtId="0" fontId="0" fillId="7" borderId="7" xfId="0" applyFill="1" applyBorder="1"/>
    <xf numFmtId="9" fontId="0" fillId="4" borderId="0" xfId="1" applyFont="1" applyFill="1" applyBorder="1" applyProtection="1">
      <protection locked="0"/>
    </xf>
    <xf numFmtId="0" fontId="0" fillId="4" borderId="16" xfId="0" applyFill="1" applyBorder="1" applyProtection="1">
      <protection locked="0"/>
    </xf>
    <xf numFmtId="9" fontId="0" fillId="4" borderId="9" xfId="1" applyFont="1" applyFill="1" applyBorder="1" applyProtection="1">
      <protection locked="0"/>
    </xf>
    <xf numFmtId="0" fontId="0" fillId="4" borderId="8" xfId="0" applyFill="1" applyBorder="1" applyProtection="1">
      <protection locked="0"/>
    </xf>
    <xf numFmtId="0" fontId="0" fillId="4" borderId="7" xfId="0" applyFill="1" applyBorder="1" applyProtection="1">
      <protection locked="0"/>
    </xf>
    <xf numFmtId="0" fontId="0" fillId="4" borderId="13" xfId="0" applyFill="1" applyBorder="1" applyProtection="1">
      <protection locked="0"/>
    </xf>
    <xf numFmtId="0" fontId="0" fillId="7" borderId="14" xfId="0" applyFill="1" applyBorder="1"/>
    <xf numFmtId="0" fontId="28" fillId="7" borderId="11" xfId="0" applyFont="1" applyFill="1" applyBorder="1"/>
    <xf numFmtId="0" fontId="0" fillId="4" borderId="6" xfId="0" applyFill="1" applyBorder="1" applyProtection="1">
      <protection locked="0"/>
    </xf>
    <xf numFmtId="0" fontId="0" fillId="4" borderId="3" xfId="0" applyFill="1" applyBorder="1" applyProtection="1">
      <protection locked="0"/>
    </xf>
    <xf numFmtId="0" fontId="28" fillId="4" borderId="8" xfId="0" applyFont="1" applyFill="1" applyBorder="1" applyProtection="1">
      <protection locked="0"/>
    </xf>
    <xf numFmtId="0" fontId="28" fillId="4" borderId="3" xfId="0" applyFont="1" applyFill="1" applyBorder="1" applyProtection="1">
      <protection locked="0"/>
    </xf>
    <xf numFmtId="0" fontId="28" fillId="7" borderId="3" xfId="0" applyFont="1" applyFill="1" applyBorder="1"/>
    <xf numFmtId="0" fontId="0" fillId="7" borderId="5" xfId="0" applyFill="1" applyBorder="1"/>
    <xf numFmtId="0" fontId="28" fillId="7" borderId="2" xfId="0" applyFont="1" applyFill="1" applyBorder="1"/>
    <xf numFmtId="0" fontId="28" fillId="7" borderId="4" xfId="0" applyFont="1" applyFill="1" applyBorder="1"/>
    <xf numFmtId="0" fontId="0" fillId="7" borderId="4" xfId="0" applyFill="1" applyBorder="1"/>
    <xf numFmtId="0" fontId="28" fillId="4" borderId="9" xfId="0" applyFont="1" applyFill="1" applyBorder="1"/>
    <xf numFmtId="9" fontId="0" fillId="4" borderId="10" xfId="0" applyNumberFormat="1" applyFill="1" applyBorder="1"/>
    <xf numFmtId="9" fontId="0" fillId="4" borderId="12" xfId="0" applyNumberFormat="1" applyFill="1" applyBorder="1"/>
    <xf numFmtId="0" fontId="28" fillId="4" borderId="7" xfId="0" applyFont="1" applyFill="1" applyBorder="1"/>
    <xf numFmtId="0" fontId="28" fillId="4" borderId="2" xfId="0" applyFont="1" applyFill="1" applyBorder="1" applyAlignment="1">
      <alignment vertical="top"/>
    </xf>
    <xf numFmtId="0" fontId="28" fillId="4" borderId="2" xfId="0" applyFont="1" applyFill="1" applyBorder="1"/>
    <xf numFmtId="0" fontId="28" fillId="4" borderId="5" xfId="0" applyFont="1" applyFill="1" applyBorder="1"/>
    <xf numFmtId="0" fontId="28" fillId="4" borderId="2" xfId="0" applyFont="1" applyFill="1" applyBorder="1" applyAlignment="1">
      <alignment horizontal="center"/>
    </xf>
    <xf numFmtId="9" fontId="0" fillId="4" borderId="2" xfId="1" applyFont="1" applyFill="1" applyBorder="1" applyProtection="1"/>
    <xf numFmtId="9" fontId="0" fillId="4" borderId="4" xfId="1" applyFont="1" applyFill="1" applyBorder="1" applyProtection="1"/>
    <xf numFmtId="0" fontId="28" fillId="4" borderId="15" xfId="0" applyFont="1" applyFill="1" applyBorder="1" applyAlignment="1">
      <alignment horizontal="center"/>
    </xf>
    <xf numFmtId="9" fontId="0" fillId="4" borderId="14" xfId="1" applyFont="1" applyFill="1" applyBorder="1" applyProtection="1"/>
    <xf numFmtId="0" fontId="28" fillId="4" borderId="10" xfId="0" applyFont="1" applyFill="1" applyBorder="1" applyAlignment="1">
      <alignment horizontal="center"/>
    </xf>
    <xf numFmtId="0" fontId="28" fillId="4" borderId="6" xfId="0" applyFont="1" applyFill="1" applyBorder="1" applyAlignment="1">
      <alignment horizontal="center" vertical="center"/>
    </xf>
    <xf numFmtId="0" fontId="0" fillId="4" borderId="15" xfId="0" applyFill="1" applyBorder="1" applyAlignment="1">
      <alignment horizontal="right"/>
    </xf>
    <xf numFmtId="0" fontId="0" fillId="4" borderId="14" xfId="0" applyFill="1" applyBorder="1" applyAlignment="1">
      <alignment horizontal="right"/>
    </xf>
    <xf numFmtId="0" fontId="0" fillId="4" borderId="4" xfId="0" applyFill="1" applyBorder="1" applyAlignment="1">
      <alignment horizontal="right"/>
    </xf>
    <xf numFmtId="0" fontId="0" fillId="8" borderId="0" xfId="0" applyFill="1" applyAlignment="1">
      <alignment horizontal="center"/>
    </xf>
    <xf numFmtId="0" fontId="6" fillId="8" borderId="0" xfId="0" applyFont="1" applyFill="1" applyAlignment="1">
      <alignment horizontal="left"/>
    </xf>
    <xf numFmtId="0" fontId="0" fillId="8" borderId="0" xfId="0" applyFill="1" applyAlignment="1">
      <alignment horizontal="left"/>
    </xf>
    <xf numFmtId="0" fontId="0" fillId="0" borderId="0" xfId="0" applyAlignment="1">
      <alignment horizontal="left"/>
    </xf>
    <xf numFmtId="0" fontId="23" fillId="11" borderId="0" xfId="0" applyFont="1" applyFill="1" applyAlignment="1">
      <alignment horizontal="center"/>
    </xf>
    <xf numFmtId="0" fontId="0" fillId="0" borderId="0" xfId="0" applyAlignment="1">
      <alignment horizontal="center"/>
    </xf>
    <xf numFmtId="0" fontId="6" fillId="9" borderId="0" xfId="0" applyFont="1" applyFill="1" applyAlignment="1">
      <alignment horizontal="left" wrapText="1"/>
    </xf>
    <xf numFmtId="0" fontId="6" fillId="9" borderId="0" xfId="0" applyFont="1" applyFill="1" applyAlignment="1">
      <alignment horizontal="left"/>
    </xf>
    <xf numFmtId="0" fontId="6" fillId="9" borderId="0" xfId="0" applyFont="1" applyFill="1" applyAlignment="1">
      <alignment horizontal="left" vertical="top"/>
    </xf>
    <xf numFmtId="0" fontId="26" fillId="11" borderId="0" xfId="4" applyFill="1" applyAlignment="1">
      <alignment horizontal="center" vertical="center"/>
    </xf>
    <xf numFmtId="0" fontId="26" fillId="11" borderId="0" xfId="4" applyFill="1" applyAlignment="1">
      <alignment horizontal="center"/>
    </xf>
    <xf numFmtId="0" fontId="4" fillId="7" borderId="0" xfId="0" applyFont="1" applyFill="1" applyAlignment="1">
      <alignment horizontal="left" wrapText="1"/>
    </xf>
    <xf numFmtId="0" fontId="0" fillId="7" borderId="0" xfId="0" applyFill="1" applyAlignment="1">
      <alignment horizontal="left" wrapText="1"/>
    </xf>
    <xf numFmtId="0" fontId="4" fillId="7" borderId="0" xfId="0" applyFont="1" applyFill="1" applyAlignment="1">
      <alignment horizontal="left"/>
    </xf>
    <xf numFmtId="0" fontId="0" fillId="7" borderId="0" xfId="0" applyFill="1" applyAlignment="1">
      <alignment horizontal="left"/>
    </xf>
    <xf numFmtId="0" fontId="6" fillId="7" borderId="0" xfId="0" applyFont="1" applyFill="1" applyAlignment="1">
      <alignment horizontal="left"/>
    </xf>
    <xf numFmtId="0" fontId="16" fillId="7" borderId="0" xfId="0" applyFont="1" applyFill="1" applyAlignment="1">
      <alignment horizontal="left"/>
    </xf>
    <xf numFmtId="0" fontId="6" fillId="4" borderId="30" xfId="0" applyFont="1" applyFill="1" applyBorder="1" applyAlignment="1">
      <alignment horizontal="center" vertical="center" wrapText="1"/>
    </xf>
    <xf numFmtId="0" fontId="31" fillId="6" borderId="20" xfId="0" applyFont="1" applyFill="1" applyBorder="1" applyAlignment="1">
      <alignment horizontal="center" vertical="center"/>
    </xf>
    <xf numFmtId="0" fontId="31" fillId="6" borderId="0" xfId="0" applyFont="1" applyFill="1" applyAlignment="1">
      <alignment horizontal="center" vertical="center"/>
    </xf>
    <xf numFmtId="0" fontId="31" fillId="6" borderId="24" xfId="0" applyFont="1" applyFill="1" applyBorder="1" applyAlignment="1">
      <alignment horizontal="center" vertical="center"/>
    </xf>
    <xf numFmtId="0" fontId="31" fillId="6" borderId="7" xfId="0" applyFont="1" applyFill="1" applyBorder="1" applyAlignment="1">
      <alignment horizontal="center" vertical="center"/>
    </xf>
    <xf numFmtId="0" fontId="31" fillId="4" borderId="17" xfId="0" applyFont="1" applyFill="1" applyBorder="1" applyAlignment="1">
      <alignment horizontal="center" vertical="center"/>
    </xf>
    <xf numFmtId="0" fontId="31" fillId="4" borderId="18" xfId="0" applyFont="1" applyFill="1" applyBorder="1" applyAlignment="1">
      <alignment horizontal="center" vertical="center"/>
    </xf>
    <xf numFmtId="0" fontId="31" fillId="4" borderId="19" xfId="0" applyFont="1" applyFill="1" applyBorder="1" applyAlignment="1">
      <alignment horizontal="center" vertical="center"/>
    </xf>
    <xf numFmtId="0" fontId="31" fillId="4" borderId="20" xfId="0" applyFont="1" applyFill="1" applyBorder="1" applyAlignment="1">
      <alignment horizontal="center" vertical="center"/>
    </xf>
    <xf numFmtId="0" fontId="31" fillId="4" borderId="0" xfId="0" applyFont="1" applyFill="1" applyAlignment="1">
      <alignment horizontal="center" vertical="center"/>
    </xf>
    <xf numFmtId="0" fontId="31" fillId="4" borderId="21" xfId="0" applyFont="1" applyFill="1" applyBorder="1" applyAlignment="1">
      <alignment horizontal="center" vertical="center"/>
    </xf>
    <xf numFmtId="0" fontId="31" fillId="15" borderId="0" xfId="0" applyFont="1" applyFill="1" applyAlignment="1">
      <alignment horizontal="center" vertical="center"/>
    </xf>
    <xf numFmtId="0" fontId="31" fillId="15" borderId="21" xfId="0" applyFont="1" applyFill="1" applyBorder="1" applyAlignment="1">
      <alignment horizontal="center" vertical="center"/>
    </xf>
    <xf numFmtId="0" fontId="11" fillId="0" borderId="6" xfId="0" applyFont="1" applyBorder="1" applyAlignment="1">
      <alignment horizontal="right" indent="1"/>
    </xf>
    <xf numFmtId="0" fontId="11" fillId="0" borderId="8" xfId="0" applyFont="1" applyBorder="1" applyAlignment="1">
      <alignment horizontal="right" indent="1"/>
    </xf>
    <xf numFmtId="0" fontId="0" fillId="6" borderId="8" xfId="0" applyFill="1" applyBorder="1" applyAlignment="1" applyProtection="1">
      <alignment horizontal="left"/>
      <protection locked="0"/>
    </xf>
    <xf numFmtId="0" fontId="0" fillId="6" borderId="3" xfId="0" applyFill="1" applyBorder="1" applyAlignment="1" applyProtection="1">
      <alignment horizontal="left"/>
      <protection locked="0"/>
    </xf>
    <xf numFmtId="0" fontId="26" fillId="6" borderId="8" xfId="4" applyFill="1" applyBorder="1" applyAlignment="1" applyProtection="1">
      <alignment horizontal="left"/>
      <protection locked="0"/>
    </xf>
    <xf numFmtId="14" fontId="0" fillId="6" borderId="8" xfId="0" applyNumberFormat="1" applyFill="1" applyBorder="1" applyAlignment="1" applyProtection="1">
      <alignment horizontal="left"/>
      <protection locked="0"/>
    </xf>
    <xf numFmtId="0" fontId="6" fillId="4" borderId="9" xfId="0" applyFont="1" applyFill="1" applyBorder="1" applyAlignment="1">
      <alignment horizontal="center"/>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9" fontId="13" fillId="0" borderId="5" xfId="1" applyFont="1" applyBorder="1" applyAlignment="1">
      <alignment horizontal="center" vertical="center" wrapText="1"/>
    </xf>
    <xf numFmtId="9" fontId="13" fillId="0" borderId="4" xfId="1" applyFont="1" applyBorder="1" applyAlignment="1">
      <alignment horizontal="center" vertical="center" wrapText="1"/>
    </xf>
    <xf numFmtId="0" fontId="12" fillId="4" borderId="0" xfId="0" applyFont="1" applyFill="1" applyAlignment="1">
      <alignment horizontal="center"/>
    </xf>
    <xf numFmtId="0" fontId="13" fillId="0" borderId="6" xfId="0" applyFont="1" applyBorder="1" applyAlignment="1">
      <alignment horizontal="center" vertical="center" wrapText="1"/>
    </xf>
    <xf numFmtId="0" fontId="14" fillId="0" borderId="3" xfId="0" applyFont="1" applyBorder="1" applyAlignment="1">
      <alignment vertical="center"/>
    </xf>
    <xf numFmtId="0" fontId="4" fillId="5" borderId="0" xfId="0" applyFont="1" applyFill="1" applyAlignment="1">
      <alignment horizontal="center"/>
    </xf>
    <xf numFmtId="0" fontId="5" fillId="0" borderId="2" xfId="0" applyFont="1" applyBorder="1" applyAlignment="1">
      <alignment horizontal="center" vertical="center" wrapText="1"/>
    </xf>
    <xf numFmtId="0" fontId="28" fillId="13" borderId="2" xfId="0" applyFont="1" applyFill="1" applyBorder="1" applyAlignment="1" applyProtection="1">
      <alignment horizontal="center" vertical="center"/>
      <protection locked="0"/>
    </xf>
    <xf numFmtId="0" fontId="28" fillId="4" borderId="6" xfId="0" applyFont="1" applyFill="1" applyBorder="1" applyAlignment="1">
      <alignment horizontal="right"/>
    </xf>
    <xf numFmtId="0" fontId="28" fillId="4" borderId="8" xfId="0" applyFont="1" applyFill="1" applyBorder="1" applyAlignment="1">
      <alignment horizontal="right"/>
    </xf>
    <xf numFmtId="0" fontId="30" fillId="4" borderId="14" xfId="0" applyFont="1" applyFill="1" applyBorder="1" applyAlignment="1">
      <alignment horizontal="center" vertical="center"/>
    </xf>
    <xf numFmtId="0" fontId="30" fillId="4" borderId="4" xfId="0" applyFont="1" applyFill="1" applyBorder="1" applyAlignment="1">
      <alignment horizontal="center" vertical="center"/>
    </xf>
    <xf numFmtId="0" fontId="28" fillId="4" borderId="2" xfId="0" applyFont="1" applyFill="1" applyBorder="1" applyAlignment="1" applyProtection="1">
      <alignment horizontal="center"/>
      <protection locked="0"/>
    </xf>
    <xf numFmtId="0" fontId="30" fillId="4" borderId="10" xfId="0" applyFont="1" applyFill="1" applyBorder="1" applyAlignment="1">
      <alignment horizontal="center" vertical="center"/>
    </xf>
    <xf numFmtId="0" fontId="30" fillId="4" borderId="15" xfId="0" applyFont="1" applyFill="1" applyBorder="1" applyAlignment="1">
      <alignment horizontal="center" vertical="center"/>
    </xf>
    <xf numFmtId="0" fontId="30" fillId="4" borderId="12" xfId="0" applyFont="1" applyFill="1" applyBorder="1" applyAlignment="1">
      <alignment horizontal="center" vertical="center"/>
    </xf>
    <xf numFmtId="0" fontId="28" fillId="4" borderId="6" xfId="0" applyFont="1" applyFill="1" applyBorder="1" applyAlignment="1" applyProtection="1">
      <alignment horizontal="center"/>
      <protection locked="0"/>
    </xf>
    <xf numFmtId="0" fontId="28" fillId="4" borderId="8" xfId="0" applyFont="1" applyFill="1" applyBorder="1" applyAlignment="1" applyProtection="1">
      <alignment horizontal="center"/>
      <protection locked="0"/>
    </xf>
    <xf numFmtId="0" fontId="28" fillId="4" borderId="3" xfId="0" applyFont="1" applyFill="1" applyBorder="1" applyAlignment="1" applyProtection="1">
      <alignment horizontal="center"/>
      <protection locked="0"/>
    </xf>
    <xf numFmtId="0" fontId="30" fillId="4" borderId="2" xfId="0" applyFont="1" applyFill="1" applyBorder="1" applyAlignment="1">
      <alignment horizontal="center" vertical="center"/>
    </xf>
    <xf numFmtId="0" fontId="28" fillId="13" borderId="6" xfId="0" applyFont="1" applyFill="1" applyBorder="1" applyAlignment="1" applyProtection="1">
      <alignment horizontal="center" vertical="top"/>
      <protection locked="0"/>
    </xf>
    <xf numFmtId="0" fontId="28" fillId="13" borderId="8" xfId="0" applyFont="1" applyFill="1" applyBorder="1" applyAlignment="1" applyProtection="1">
      <alignment horizontal="center" vertical="top"/>
      <protection locked="0"/>
    </xf>
    <xf numFmtId="0" fontId="28" fillId="13" borderId="3" xfId="0" applyFont="1" applyFill="1" applyBorder="1" applyAlignment="1" applyProtection="1">
      <alignment horizontal="center" vertical="top"/>
      <protection locked="0"/>
    </xf>
    <xf numFmtId="0" fontId="30" fillId="4" borderId="5" xfId="0" applyFont="1" applyFill="1" applyBorder="1" applyAlignment="1">
      <alignment horizontal="center" vertical="center"/>
    </xf>
    <xf numFmtId="0" fontId="30" fillId="4" borderId="6" xfId="0" applyFont="1" applyFill="1" applyBorder="1" applyAlignment="1">
      <alignment horizontal="center" vertical="center"/>
    </xf>
    <xf numFmtId="0" fontId="6" fillId="14" borderId="25" xfId="0" applyFont="1" applyFill="1" applyBorder="1" applyAlignment="1" applyProtection="1">
      <alignment horizontal="center" vertical="center" wrapText="1"/>
      <protection locked="0"/>
    </xf>
    <xf numFmtId="0" fontId="6" fillId="14" borderId="11" xfId="0" applyFont="1" applyFill="1" applyBorder="1" applyAlignment="1" applyProtection="1">
      <alignment horizontal="center" vertical="center" wrapText="1"/>
      <protection locked="0"/>
    </xf>
    <xf numFmtId="0" fontId="6" fillId="14" borderId="24" xfId="0" applyFont="1" applyFill="1" applyBorder="1" applyAlignment="1" applyProtection="1">
      <alignment horizontal="center" vertical="center" wrapText="1"/>
      <protection locked="0"/>
    </xf>
    <xf numFmtId="0" fontId="6" fillId="14" borderId="13" xfId="0" applyFont="1" applyFill="1" applyBorder="1" applyAlignment="1" applyProtection="1">
      <alignment horizontal="center" vertical="center" wrapText="1"/>
      <protection locked="0"/>
    </xf>
    <xf numFmtId="0" fontId="28" fillId="13" borderId="4" xfId="0" applyFont="1" applyFill="1" applyBorder="1" applyAlignment="1" applyProtection="1">
      <alignment horizontal="center"/>
      <protection locked="0"/>
    </xf>
    <xf numFmtId="0" fontId="28" fillId="13" borderId="2" xfId="0" applyFont="1" applyFill="1" applyBorder="1" applyAlignment="1" applyProtection="1">
      <alignment horizontal="center"/>
      <protection locked="0"/>
    </xf>
    <xf numFmtId="0" fontId="30" fillId="4" borderId="5"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30" fillId="4" borderId="4" xfId="0" applyFont="1" applyFill="1" applyBorder="1" applyAlignment="1">
      <alignment horizontal="center" vertical="center" wrapText="1"/>
    </xf>
    <xf numFmtId="0" fontId="6" fillId="14" borderId="10" xfId="0" applyFont="1" applyFill="1" applyBorder="1" applyAlignment="1" applyProtection="1">
      <alignment horizontal="center" vertical="center" wrapText="1"/>
      <protection locked="0"/>
    </xf>
    <xf numFmtId="0" fontId="6" fillId="14" borderId="12" xfId="0" applyFont="1" applyFill="1" applyBorder="1" applyAlignment="1" applyProtection="1">
      <alignment horizontal="center" vertical="center" wrapText="1"/>
      <protection locked="0"/>
    </xf>
    <xf numFmtId="0" fontId="6" fillId="14" borderId="5" xfId="0" applyFont="1" applyFill="1" applyBorder="1" applyAlignment="1" applyProtection="1">
      <alignment horizontal="center" vertical="center" wrapText="1"/>
      <protection locked="0"/>
    </xf>
    <xf numFmtId="0" fontId="6" fillId="14" borderId="14" xfId="0" applyFont="1" applyFill="1" applyBorder="1" applyAlignment="1" applyProtection="1">
      <alignment horizontal="center" vertical="center" wrapText="1"/>
      <protection locked="0"/>
    </xf>
    <xf numFmtId="0" fontId="6" fillId="14" borderId="29" xfId="0" applyFont="1" applyFill="1" applyBorder="1" applyAlignment="1" applyProtection="1">
      <alignment horizontal="center" vertical="center" wrapText="1"/>
      <protection locked="0"/>
    </xf>
    <xf numFmtId="0" fontId="28" fillId="13" borderId="12" xfId="0" applyFont="1" applyFill="1" applyBorder="1" applyAlignment="1" applyProtection="1">
      <alignment horizontal="center"/>
      <protection locked="0"/>
    </xf>
    <xf numFmtId="0" fontId="28" fillId="13" borderId="13" xfId="0" applyFont="1" applyFill="1" applyBorder="1" applyAlignment="1" applyProtection="1">
      <alignment horizontal="center"/>
      <protection locked="0"/>
    </xf>
    <xf numFmtId="0" fontId="6" fillId="4" borderId="0" xfId="0" applyFont="1" applyFill="1" applyAlignment="1">
      <alignment horizontal="right"/>
    </xf>
    <xf numFmtId="0" fontId="11" fillId="0" borderId="2" xfId="0" applyFont="1" applyBorder="1" applyAlignment="1">
      <alignment horizontal="left"/>
    </xf>
    <xf numFmtId="0" fontId="0" fillId="0" borderId="2" xfId="0" applyBorder="1" applyAlignment="1">
      <alignment horizontal="left"/>
    </xf>
    <xf numFmtId="0" fontId="0" fillId="6" borderId="2" xfId="0" applyFill="1" applyBorder="1" applyAlignment="1" applyProtection="1">
      <alignment horizontal="left" wrapText="1"/>
      <protection locked="0"/>
    </xf>
    <xf numFmtId="0" fontId="0" fillId="4" borderId="0" xfId="0" applyFill="1" applyAlignment="1">
      <alignment horizontal="center"/>
    </xf>
    <xf numFmtId="0" fontId="10" fillId="5" borderId="0" xfId="0" applyFont="1" applyFill="1" applyAlignment="1">
      <alignment horizontal="center" vertical="center"/>
    </xf>
    <xf numFmtId="0" fontId="10" fillId="5" borderId="7" xfId="0" applyFont="1" applyFill="1" applyBorder="1" applyAlignment="1">
      <alignment horizontal="center" vertical="center"/>
    </xf>
    <xf numFmtId="0" fontId="0" fillId="6" borderId="0" xfId="0" applyFill="1" applyAlignment="1" applyProtection="1">
      <alignment horizontal="left" vertical="top" wrapText="1"/>
      <protection locked="0"/>
    </xf>
    <xf numFmtId="0" fontId="0" fillId="4" borderId="0" xfId="0" applyFill="1" applyAlignment="1">
      <alignment horizontal="center" vertical="center"/>
    </xf>
    <xf numFmtId="0" fontId="6" fillId="5" borderId="0" xfId="0" applyFont="1" applyFill="1" applyAlignment="1">
      <alignment horizontal="center" vertical="center"/>
    </xf>
  </cellXfs>
  <cellStyles count="6">
    <cellStyle name="Calculation" xfId="3" builtinId="22"/>
    <cellStyle name="Comma 2" xfId="5" xr:uid="{BE49454E-4DD9-472B-92B9-5EC581DD03BD}"/>
    <cellStyle name="Hyperlink" xfId="4" builtinId="8"/>
    <cellStyle name="Input" xfId="2" builtinId="20"/>
    <cellStyle name="Normal" xfId="0" builtinId="0"/>
    <cellStyle name="Percent" xfId="1" builtinId="5"/>
  </cellStyles>
  <dxfs count="6">
    <dxf>
      <font>
        <b/>
        <i val="0"/>
        <color rgb="FFFF0000"/>
      </font>
    </dxf>
    <dxf>
      <font>
        <b/>
        <i val="0"/>
        <color rgb="FFFF0000"/>
      </font>
    </dxf>
    <dxf>
      <font>
        <b/>
        <i val="0"/>
        <color rgb="FFFF0000"/>
      </font>
    </dxf>
    <dxf>
      <font>
        <b/>
        <i val="0"/>
        <color rgb="FFFF0000"/>
      </font>
    </dxf>
    <dxf>
      <fill>
        <patternFill>
          <bgColor rgb="FFFF0000"/>
        </patternFill>
      </fill>
    </dxf>
    <dxf>
      <fill>
        <patternFill>
          <bgColor rgb="FFFF0000"/>
        </patternFill>
      </fill>
    </dxf>
  </dxfs>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Types" Target="richData/rdRichValueTypes.xml"/><Relationship Id="rId5" Type="http://schemas.openxmlformats.org/officeDocument/2006/relationships/theme" Target="theme/theme1.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worksheet" Target="worksheets/sheet4.xml"/><Relationship Id="rId9" Type="http://schemas.microsoft.com/office/2017/06/relationships/rdRichValue" Target="richData/rdrichvalue.xml"/><Relationship Id="rId14" Type="http://schemas.openxmlformats.org/officeDocument/2006/relationships/customXml" Target="../customXml/item2.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upport.google.com/accounts/answer/32050?hl=en&amp;co=GENIE.Platform%3DDesktop" TargetMode="External"/><Relationship Id="rId1" Type="http://schemas.openxmlformats.org/officeDocument/2006/relationships/hyperlink" Target="https://www.phfa.org/forms/housing_management/agency_financed/manuals_and_documents/chapters/phfa-property-compliance-manual-for-portfolio-properties.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33358-7DFD-47E9-B554-6DA34F0C9212}">
  <sheetPr>
    <pageSetUpPr fitToPage="1"/>
  </sheetPr>
  <dimension ref="A1:E47"/>
  <sheetViews>
    <sheetView tabSelected="1" zoomScale="120" zoomScaleNormal="120" workbookViewId="0">
      <selection sqref="A1:D1"/>
    </sheetView>
  </sheetViews>
  <sheetFormatPr defaultRowHeight="14.25" x14ac:dyDescent="0.2"/>
  <cols>
    <col min="1" max="1" width="3" customWidth="1"/>
    <col min="2" max="2" width="2.625" customWidth="1"/>
    <col min="3" max="3" width="4.25" customWidth="1"/>
    <col min="4" max="4" width="81.5" style="11" customWidth="1"/>
    <col min="5" max="5" width="10" customWidth="1"/>
  </cols>
  <sheetData>
    <row r="1" spans="1:5" ht="18" x14ac:dyDescent="0.25">
      <c r="A1" s="146" t="s">
        <v>0</v>
      </c>
      <c r="B1" s="146"/>
      <c r="C1" s="146"/>
      <c r="D1" s="146"/>
    </row>
    <row r="2" spans="1:5" ht="18" customHeight="1" x14ac:dyDescent="0.2">
      <c r="A2" s="152" t="s">
        <v>1</v>
      </c>
      <c r="B2" s="152"/>
      <c r="C2" s="152"/>
      <c r="D2" s="152"/>
    </row>
    <row r="3" spans="1:5" ht="18" customHeight="1" x14ac:dyDescent="0.2">
      <c r="A3" s="151" t="s">
        <v>130</v>
      </c>
      <c r="B3" s="151"/>
      <c r="C3" s="151"/>
      <c r="D3" s="151"/>
    </row>
    <row r="4" spans="1:5" ht="43.9" customHeight="1" x14ac:dyDescent="0.2">
      <c r="A4" s="148" t="s">
        <v>131</v>
      </c>
      <c r="B4" s="149"/>
      <c r="C4" s="149"/>
      <c r="D4" s="149"/>
      <c r="E4" s="30"/>
    </row>
    <row r="5" spans="1:5" ht="16.5" customHeight="1" x14ac:dyDescent="0.2">
      <c r="A5" s="14"/>
      <c r="B5" s="32" t="s">
        <v>2</v>
      </c>
      <c r="C5" s="149" t="s">
        <v>3</v>
      </c>
      <c r="D5" s="149"/>
    </row>
    <row r="6" spans="1:5" ht="28.5" x14ac:dyDescent="0.2">
      <c r="A6" s="14"/>
      <c r="B6" s="21"/>
      <c r="C6" s="24"/>
      <c r="D6" s="25" t="s">
        <v>4</v>
      </c>
    </row>
    <row r="7" spans="1:5" ht="16.5" customHeight="1" x14ac:dyDescent="0.2">
      <c r="A7" s="14"/>
      <c r="B7" s="32" t="s">
        <v>5</v>
      </c>
      <c r="C7" s="149" t="s">
        <v>6</v>
      </c>
      <c r="D7" s="149"/>
      <c r="E7" s="30"/>
    </row>
    <row r="8" spans="1:5" ht="16.5" customHeight="1" x14ac:dyDescent="0.2">
      <c r="A8" s="14"/>
      <c r="B8" s="22"/>
      <c r="C8" s="24"/>
      <c r="D8" s="31" t="s">
        <v>7</v>
      </c>
      <c r="E8" s="30"/>
    </row>
    <row r="9" spans="1:5" ht="29.25" customHeight="1" x14ac:dyDescent="0.2">
      <c r="A9" s="14"/>
      <c r="B9" s="32" t="s">
        <v>8</v>
      </c>
      <c r="C9" s="148" t="s">
        <v>9</v>
      </c>
      <c r="D9" s="148"/>
      <c r="E9" s="30"/>
    </row>
    <row r="10" spans="1:5" ht="28.5" customHeight="1" x14ac:dyDescent="0.2">
      <c r="A10" s="14"/>
      <c r="B10" s="21"/>
      <c r="C10" s="24"/>
      <c r="D10" s="25" t="s">
        <v>10</v>
      </c>
      <c r="E10" s="30"/>
    </row>
    <row r="11" spans="1:5" ht="28.5" x14ac:dyDescent="0.2">
      <c r="A11" s="14"/>
      <c r="B11" s="21"/>
      <c r="C11" s="24"/>
      <c r="D11" s="34" t="s">
        <v>11</v>
      </c>
      <c r="E11" s="30"/>
    </row>
    <row r="12" spans="1:5" x14ac:dyDescent="0.2">
      <c r="A12" s="14"/>
      <c r="B12" s="33" t="s">
        <v>12</v>
      </c>
      <c r="C12" s="150" t="s">
        <v>13</v>
      </c>
      <c r="D12" s="150"/>
      <c r="E12" s="30"/>
    </row>
    <row r="13" spans="1:5" ht="16.5" customHeight="1" x14ac:dyDescent="0.2">
      <c r="A13" s="14"/>
      <c r="B13" s="23"/>
      <c r="C13" s="25"/>
      <c r="D13" s="31" t="s">
        <v>14</v>
      </c>
      <c r="E13" s="30"/>
    </row>
    <row r="14" spans="1:5" ht="16.5" customHeight="1" x14ac:dyDescent="0.2">
      <c r="A14" s="14"/>
      <c r="B14" s="32" t="s">
        <v>15</v>
      </c>
      <c r="C14" s="149" t="s">
        <v>16</v>
      </c>
      <c r="D14" s="149"/>
      <c r="E14" s="30"/>
    </row>
    <row r="15" spans="1:5" ht="16.5" customHeight="1" x14ac:dyDescent="0.2">
      <c r="A15" s="14"/>
      <c r="B15" s="21"/>
      <c r="C15" s="24"/>
      <c r="D15" s="25" t="s">
        <v>17</v>
      </c>
      <c r="E15" s="30"/>
    </row>
    <row r="16" spans="1:5" ht="16.5" customHeight="1" x14ac:dyDescent="0.2">
      <c r="A16" s="14"/>
      <c r="B16" s="21"/>
      <c r="C16" s="24"/>
      <c r="D16" s="25" t="s">
        <v>18</v>
      </c>
      <c r="E16" s="30"/>
    </row>
    <row r="17" spans="1:5" ht="16.5" customHeight="1" x14ac:dyDescent="0.2">
      <c r="A17" s="14"/>
      <c r="B17" s="21"/>
      <c r="C17" s="24"/>
      <c r="D17" s="45" t="s">
        <v>19</v>
      </c>
      <c r="E17" s="30"/>
    </row>
    <row r="18" spans="1:5" ht="16.5" customHeight="1" x14ac:dyDescent="0.2">
      <c r="A18" s="14"/>
      <c r="B18" s="32" t="s">
        <v>20</v>
      </c>
      <c r="C18" s="149" t="s">
        <v>21</v>
      </c>
      <c r="D18" s="149"/>
      <c r="E18" s="30"/>
    </row>
    <row r="19" spans="1:5" ht="16.5" customHeight="1" x14ac:dyDescent="0.2">
      <c r="A19" s="14"/>
      <c r="B19" s="32" t="s">
        <v>22</v>
      </c>
      <c r="C19" s="149" t="s">
        <v>23</v>
      </c>
      <c r="D19" s="149"/>
      <c r="E19" s="30"/>
    </row>
    <row r="20" spans="1:5" ht="16.5" customHeight="1" x14ac:dyDescent="0.2">
      <c r="A20" s="14"/>
      <c r="B20" s="32"/>
      <c r="C20" s="42"/>
      <c r="D20" s="35" t="s">
        <v>24</v>
      </c>
      <c r="E20" s="30"/>
    </row>
    <row r="21" spans="1:5" ht="16.5" customHeight="1" x14ac:dyDescent="0.2">
      <c r="A21" s="14"/>
      <c r="B21" s="32" t="s">
        <v>25</v>
      </c>
      <c r="C21" s="149" t="s">
        <v>26</v>
      </c>
      <c r="D21" s="149"/>
      <c r="E21" s="30"/>
    </row>
    <row r="22" spans="1:5" ht="28.5" x14ac:dyDescent="0.2">
      <c r="A22" s="14"/>
      <c r="B22" s="32"/>
      <c r="C22" s="42"/>
      <c r="D22" s="36" t="s">
        <v>27</v>
      </c>
      <c r="E22" s="30"/>
    </row>
    <row r="23" spans="1:5" ht="16.5" customHeight="1" x14ac:dyDescent="0.2">
      <c r="A23" s="14"/>
      <c r="B23" s="32" t="s">
        <v>28</v>
      </c>
      <c r="C23" s="149" t="s">
        <v>29</v>
      </c>
      <c r="D23" s="149"/>
      <c r="E23" s="30"/>
    </row>
    <row r="24" spans="1:5" ht="16.5" customHeight="1" x14ac:dyDescent="0.2">
      <c r="A24" s="147"/>
      <c r="B24" s="147"/>
      <c r="C24" s="147"/>
      <c r="D24" s="147"/>
      <c r="E24" s="30"/>
    </row>
    <row r="25" spans="1:5" ht="16.5" customHeight="1" x14ac:dyDescent="0.2">
      <c r="A25" s="157" t="s">
        <v>30</v>
      </c>
      <c r="B25" s="157"/>
      <c r="C25" s="157"/>
      <c r="D25" s="157"/>
      <c r="E25" s="30"/>
    </row>
    <row r="26" spans="1:5" ht="43.5" customHeight="1" x14ac:dyDescent="0.2">
      <c r="A26" s="15"/>
      <c r="B26" s="153" t="s">
        <v>31</v>
      </c>
      <c r="C26" s="154"/>
      <c r="D26" s="154"/>
      <c r="E26" s="30"/>
    </row>
    <row r="27" spans="1:5" ht="16.5" customHeight="1" x14ac:dyDescent="0.2">
      <c r="A27" s="15"/>
      <c r="B27" s="155" t="s">
        <v>32</v>
      </c>
      <c r="C27" s="156"/>
      <c r="D27" s="156"/>
      <c r="E27" s="30"/>
    </row>
    <row r="28" spans="1:5" ht="16.5" customHeight="1" x14ac:dyDescent="0.2">
      <c r="A28" s="15"/>
      <c r="B28" s="158" t="s">
        <v>33</v>
      </c>
      <c r="C28" s="156"/>
      <c r="D28" s="156"/>
      <c r="E28" s="30"/>
    </row>
    <row r="29" spans="1:5" x14ac:dyDescent="0.2">
      <c r="A29" s="147"/>
      <c r="B29" s="147"/>
      <c r="C29" s="147"/>
      <c r="D29" s="147"/>
    </row>
    <row r="30" spans="1:5" x14ac:dyDescent="0.2">
      <c r="A30" s="143" t="s">
        <v>34</v>
      </c>
      <c r="B30" s="143"/>
      <c r="C30" s="143"/>
      <c r="D30" s="143"/>
      <c r="E30" s="30"/>
    </row>
    <row r="31" spans="1:5" x14ac:dyDescent="0.2">
      <c r="A31" s="12"/>
      <c r="B31" s="143" t="s">
        <v>35</v>
      </c>
      <c r="C31" s="143"/>
      <c r="D31" s="143"/>
      <c r="E31" s="30"/>
    </row>
    <row r="32" spans="1:5" x14ac:dyDescent="0.2">
      <c r="A32" s="142"/>
      <c r="B32" s="142"/>
      <c r="C32" s="142"/>
      <c r="D32" s="13" t="s">
        <v>36</v>
      </c>
      <c r="E32" s="30"/>
    </row>
    <row r="33" spans="1:5" x14ac:dyDescent="0.2">
      <c r="A33" s="142"/>
      <c r="B33" s="142"/>
      <c r="C33" s="142"/>
      <c r="D33" s="13" t="s">
        <v>37</v>
      </c>
      <c r="E33" s="30"/>
    </row>
    <row r="34" spans="1:5" x14ac:dyDescent="0.2">
      <c r="A34" s="142"/>
      <c r="B34" s="142"/>
      <c r="C34" s="142"/>
      <c r="D34" s="13" t="s">
        <v>38</v>
      </c>
      <c r="E34" s="30"/>
    </row>
    <row r="35" spans="1:5" x14ac:dyDescent="0.2">
      <c r="A35" s="142"/>
      <c r="B35" s="142"/>
      <c r="C35" s="142"/>
      <c r="D35" s="13" t="s">
        <v>39</v>
      </c>
      <c r="E35" s="30"/>
    </row>
    <row r="36" spans="1:5" x14ac:dyDescent="0.2">
      <c r="A36" s="142"/>
      <c r="B36" s="142"/>
      <c r="C36" s="142"/>
      <c r="D36" s="13" t="s">
        <v>40</v>
      </c>
      <c r="E36" s="30"/>
    </row>
    <row r="37" spans="1:5" x14ac:dyDescent="0.2">
      <c r="A37" s="142"/>
      <c r="B37" s="142"/>
      <c r="C37" s="142"/>
      <c r="D37" s="13" t="s">
        <v>41</v>
      </c>
      <c r="E37" s="30"/>
    </row>
    <row r="38" spans="1:5" x14ac:dyDescent="0.2">
      <c r="A38" s="41"/>
      <c r="B38" s="41"/>
      <c r="C38" s="41"/>
      <c r="D38" s="13" t="s">
        <v>42</v>
      </c>
      <c r="E38" s="30"/>
    </row>
    <row r="39" spans="1:5" x14ac:dyDescent="0.2">
      <c r="A39" s="142"/>
      <c r="B39" s="142"/>
      <c r="C39" s="142"/>
      <c r="D39" s="13" t="s">
        <v>43</v>
      </c>
      <c r="E39" s="30"/>
    </row>
    <row r="40" spans="1:5" x14ac:dyDescent="0.2">
      <c r="A40" s="12"/>
      <c r="B40" s="143" t="s">
        <v>44</v>
      </c>
      <c r="C40" s="143"/>
      <c r="D40" s="143"/>
      <c r="E40" s="30"/>
    </row>
    <row r="41" spans="1:5" x14ac:dyDescent="0.2">
      <c r="A41" s="144"/>
      <c r="B41" s="145"/>
      <c r="C41" s="145"/>
      <c r="D41" s="13" t="s">
        <v>45</v>
      </c>
      <c r="E41" s="30"/>
    </row>
    <row r="42" spans="1:5" x14ac:dyDescent="0.2">
      <c r="A42" s="144"/>
      <c r="B42" s="145"/>
      <c r="C42" s="145"/>
      <c r="D42" s="13" t="s">
        <v>46</v>
      </c>
      <c r="E42" s="30"/>
    </row>
    <row r="43" spans="1:5" x14ac:dyDescent="0.2">
      <c r="A43" s="144"/>
      <c r="B43" s="145"/>
      <c r="C43" s="145"/>
      <c r="D43" s="13" t="s">
        <v>47</v>
      </c>
      <c r="E43" s="30"/>
    </row>
    <row r="44" spans="1:5" x14ac:dyDescent="0.2">
      <c r="A44" s="144"/>
      <c r="B44" s="145"/>
      <c r="C44" s="145"/>
      <c r="D44" s="13" t="s">
        <v>48</v>
      </c>
      <c r="E44" s="30"/>
    </row>
    <row r="45" spans="1:5" x14ac:dyDescent="0.2">
      <c r="A45" s="144"/>
      <c r="B45" s="145"/>
      <c r="C45" s="145"/>
      <c r="D45" s="13" t="s">
        <v>49</v>
      </c>
      <c r="E45" s="30"/>
    </row>
    <row r="46" spans="1:5" x14ac:dyDescent="0.2">
      <c r="A46" s="144"/>
      <c r="B46" s="145"/>
      <c r="C46" s="145"/>
      <c r="D46" s="13" t="s">
        <v>50</v>
      </c>
      <c r="E46" s="30"/>
    </row>
    <row r="47" spans="1:5" x14ac:dyDescent="0.2">
      <c r="A47" s="144"/>
      <c r="B47" s="145"/>
      <c r="C47" s="145"/>
      <c r="D47" s="13" t="s">
        <v>51</v>
      </c>
      <c r="E47" s="30"/>
    </row>
  </sheetData>
  <sheetProtection algorithmName="SHA-512" hashValue="WVR9qfFtn9OUtQH7c2Bq6+y4lQkczrHZkhhAiAneSd2DbLlASLG9JFKnwhvJq44vj8b82ed3+oLcOsQ+kBF0zA==" saltValue="Vqo4DISPluUDObHoo+9Xgg==" spinCount="100000" sheet="1" objects="1" scenarios="1"/>
  <mergeCells count="36">
    <mergeCell ref="B27:D27"/>
    <mergeCell ref="A25:D25"/>
    <mergeCell ref="B31:D31"/>
    <mergeCell ref="A30:D30"/>
    <mergeCell ref="B28:D28"/>
    <mergeCell ref="A1:D1"/>
    <mergeCell ref="A29:D29"/>
    <mergeCell ref="A4:D4"/>
    <mergeCell ref="C12:D12"/>
    <mergeCell ref="C9:D9"/>
    <mergeCell ref="C7:D7"/>
    <mergeCell ref="C5:D5"/>
    <mergeCell ref="C23:D23"/>
    <mergeCell ref="C21:D21"/>
    <mergeCell ref="C19:D19"/>
    <mergeCell ref="C18:D18"/>
    <mergeCell ref="C14:D14"/>
    <mergeCell ref="A24:D24"/>
    <mergeCell ref="A3:D3"/>
    <mergeCell ref="A2:D2"/>
    <mergeCell ref="B26:D26"/>
    <mergeCell ref="A39:C39"/>
    <mergeCell ref="B40:D40"/>
    <mergeCell ref="A46:C46"/>
    <mergeCell ref="A47:C47"/>
    <mergeCell ref="A41:C41"/>
    <mergeCell ref="A42:C42"/>
    <mergeCell ref="A43:C43"/>
    <mergeCell ref="A44:C44"/>
    <mergeCell ref="A45:C45"/>
    <mergeCell ref="A32:C32"/>
    <mergeCell ref="A34:C34"/>
    <mergeCell ref="A35:C35"/>
    <mergeCell ref="A36:C36"/>
    <mergeCell ref="A37:C37"/>
    <mergeCell ref="A33:C33"/>
  </mergeCells>
  <hyperlinks>
    <hyperlink ref="A2:D2" r:id="rId1" display="PHFA Property Compliance Manual for Portfolio Properties: Chapter 3.2 Rent Approval Policy" xr:uid="{A5858760-48D3-47E9-B342-1F9FE75FB96A}"/>
    <hyperlink ref="A3:D3" r:id="rId2" display="Please clear cache on internet browser to ensure the version downloaded has the appropriate protections." xr:uid="{676B9192-E778-4712-9205-3CEE781D6BFB}"/>
  </hyperlinks>
  <pageMargins left="0.5" right="0.5" top="0.75" bottom="0.75" header="0.3" footer="0.3"/>
  <pageSetup scale="96" fitToHeight="0" orientation="portrait" r:id="rId3"/>
  <headerFooter>
    <oddHeader>&amp;CPHFA Rent Summary Instructions&amp;R2026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7DA02-1F4D-4BD6-ABAE-FB805AF1A3B4}">
  <sheetPr>
    <pageSetUpPr fitToPage="1"/>
  </sheetPr>
  <dimension ref="A1:AF312"/>
  <sheetViews>
    <sheetView zoomScaleNormal="100" workbookViewId="0">
      <pane xSplit="3" ySplit="11" topLeftCell="D12" activePane="bottomRight" state="frozen"/>
      <selection pane="topRight" activeCell="D1" sqref="D1"/>
      <selection pane="bottomLeft" activeCell="A12" sqref="A12"/>
      <selection pane="bottomRight" sqref="A1:C1"/>
    </sheetView>
  </sheetViews>
  <sheetFormatPr defaultColWidth="9" defaultRowHeight="14.25" x14ac:dyDescent="0.2"/>
  <cols>
    <col min="1" max="1" width="5.5" style="1" customWidth="1"/>
    <col min="2" max="15" width="9" style="1"/>
    <col min="16" max="16" width="11.25" customWidth="1"/>
    <col min="17" max="18" width="8.75" hidden="1" customWidth="1"/>
    <col min="19" max="20" width="9" style="1" hidden="1" customWidth="1"/>
    <col min="21" max="21" width="10.25" style="37" hidden="1" customWidth="1"/>
    <col min="22" max="22" width="9" style="37" hidden="1" customWidth="1"/>
    <col min="23" max="31" width="9" style="1" hidden="1" customWidth="1"/>
    <col min="32" max="32" width="0" style="1" hidden="1" customWidth="1"/>
    <col min="33" max="16384" width="9" style="1"/>
  </cols>
  <sheetData>
    <row r="1" spans="1:32" customFormat="1" ht="13.9" customHeight="1" thickBot="1" x14ac:dyDescent="0.25">
      <c r="A1" s="172" t="s">
        <v>52</v>
      </c>
      <c r="B1" s="173"/>
      <c r="C1" s="173"/>
      <c r="D1" s="174"/>
      <c r="E1" s="174"/>
      <c r="F1" s="174"/>
      <c r="G1" s="174"/>
      <c r="H1" s="175"/>
      <c r="I1" s="10"/>
      <c r="J1" s="87" t="s">
        <v>129</v>
      </c>
      <c r="K1" s="87"/>
      <c r="L1" s="183" t="s">
        <v>132</v>
      </c>
      <c r="M1" s="183"/>
      <c r="N1" s="183"/>
      <c r="O1" s="183"/>
      <c r="P1" s="183"/>
      <c r="Q1" s="10"/>
      <c r="R1" s="69"/>
      <c r="S1" s="69"/>
      <c r="T1" s="69"/>
      <c r="U1" s="69"/>
      <c r="V1" s="69"/>
      <c r="W1" s="69"/>
      <c r="X1" s="69"/>
      <c r="Y1" s="69"/>
      <c r="Z1" s="69"/>
      <c r="AA1" s="69"/>
      <c r="AB1" s="69"/>
      <c r="AC1" s="69"/>
      <c r="AD1" s="69"/>
      <c r="AE1" s="69"/>
      <c r="AF1" s="10"/>
    </row>
    <row r="2" spans="1:32" customFormat="1" ht="13.9" customHeight="1" x14ac:dyDescent="0.2">
      <c r="A2" s="172" t="s">
        <v>53</v>
      </c>
      <c r="B2" s="173"/>
      <c r="C2" s="173"/>
      <c r="D2" s="174"/>
      <c r="E2" s="174"/>
      <c r="F2" s="174"/>
      <c r="G2" s="174"/>
      <c r="H2" s="175"/>
      <c r="I2" s="10"/>
      <c r="J2" s="10"/>
      <c r="K2" s="10"/>
      <c r="L2" s="10"/>
      <c r="M2" s="10"/>
      <c r="N2" s="10"/>
      <c r="O2" s="10"/>
      <c r="P2" s="10"/>
      <c r="Q2" s="164" t="s">
        <v>123</v>
      </c>
      <c r="R2" s="165"/>
      <c r="S2" s="165"/>
      <c r="T2" s="165"/>
      <c r="U2" s="165"/>
      <c r="V2" s="165"/>
      <c r="W2" s="165"/>
      <c r="X2" s="165"/>
      <c r="Y2" s="165"/>
      <c r="Z2" s="165"/>
      <c r="AA2" s="165"/>
      <c r="AB2" s="165"/>
      <c r="AC2" s="165"/>
      <c r="AD2" s="165"/>
      <c r="AE2" s="166"/>
      <c r="AF2" s="10"/>
    </row>
    <row r="3" spans="1:32" customFormat="1" ht="13.9" customHeight="1" x14ac:dyDescent="0.2">
      <c r="A3" s="172" t="s">
        <v>54</v>
      </c>
      <c r="B3" s="173"/>
      <c r="C3" s="173"/>
      <c r="D3" s="177"/>
      <c r="E3" s="174"/>
      <c r="F3" s="174"/>
      <c r="G3" s="174"/>
      <c r="H3" s="175"/>
      <c r="I3" s="10"/>
      <c r="J3" s="10"/>
      <c r="K3" s="10"/>
      <c r="L3" s="10"/>
      <c r="M3" s="10"/>
      <c r="N3" s="10"/>
      <c r="O3" s="10"/>
      <c r="P3" s="10"/>
      <c r="Q3" s="167"/>
      <c r="R3" s="168"/>
      <c r="S3" s="168"/>
      <c r="T3" s="168"/>
      <c r="U3" s="168"/>
      <c r="V3" s="168"/>
      <c r="W3" s="168"/>
      <c r="X3" s="168"/>
      <c r="Y3" s="168"/>
      <c r="Z3" s="168"/>
      <c r="AA3" s="168"/>
      <c r="AB3" s="168"/>
      <c r="AC3" s="168"/>
      <c r="AD3" s="168"/>
      <c r="AE3" s="169"/>
      <c r="AF3" s="10"/>
    </row>
    <row r="4" spans="1:32" customFormat="1" ht="13.9" customHeight="1" x14ac:dyDescent="0.2">
      <c r="A4" s="172" t="s">
        <v>55</v>
      </c>
      <c r="B4" s="173"/>
      <c r="C4" s="173"/>
      <c r="D4" s="174"/>
      <c r="E4" s="174"/>
      <c r="F4" s="174"/>
      <c r="G4" s="174"/>
      <c r="H4" s="175"/>
      <c r="I4" s="10"/>
      <c r="J4" s="10"/>
      <c r="K4" s="10"/>
      <c r="L4" s="10"/>
      <c r="M4" s="10"/>
      <c r="N4" s="10"/>
      <c r="O4" s="10"/>
      <c r="P4" s="10"/>
      <c r="Q4" s="167"/>
      <c r="R4" s="168"/>
      <c r="S4" s="168"/>
      <c r="T4" s="168"/>
      <c r="U4" s="168"/>
      <c r="V4" s="168"/>
      <c r="W4" s="168"/>
      <c r="X4" s="168"/>
      <c r="Y4" s="168"/>
      <c r="Z4" s="168"/>
      <c r="AA4" s="168"/>
      <c r="AB4" s="168"/>
      <c r="AC4" s="168"/>
      <c r="AD4" s="168"/>
      <c r="AE4" s="169"/>
      <c r="AF4" s="10"/>
    </row>
    <row r="5" spans="1:32" customFormat="1" ht="13.9" customHeight="1" x14ac:dyDescent="0.2">
      <c r="A5" s="172" t="s">
        <v>56</v>
      </c>
      <c r="B5" s="173"/>
      <c r="C5" s="173"/>
      <c r="D5" s="176"/>
      <c r="E5" s="174"/>
      <c r="F5" s="174"/>
      <c r="G5" s="174"/>
      <c r="H5" s="175"/>
      <c r="I5" s="10"/>
      <c r="J5" s="10"/>
      <c r="K5" s="10"/>
      <c r="L5" s="10"/>
      <c r="M5" s="10"/>
      <c r="N5" s="10"/>
      <c r="O5" s="10"/>
      <c r="P5" s="10"/>
      <c r="Q5" s="167"/>
      <c r="R5" s="168"/>
      <c r="S5" s="168"/>
      <c r="T5" s="168"/>
      <c r="U5" s="168"/>
      <c r="V5" s="168"/>
      <c r="W5" s="168"/>
      <c r="X5" s="168"/>
      <c r="Y5" s="168"/>
      <c r="Z5" s="168"/>
      <c r="AA5" s="168"/>
      <c r="AB5" s="168"/>
      <c r="AC5" s="168"/>
      <c r="AD5" s="168"/>
      <c r="AE5" s="169"/>
      <c r="AF5" s="10"/>
    </row>
    <row r="6" spans="1:32" customFormat="1" ht="13.9" customHeight="1" x14ac:dyDescent="0.2">
      <c r="A6" s="172" t="s">
        <v>57</v>
      </c>
      <c r="B6" s="173"/>
      <c r="C6" s="173"/>
      <c r="D6" s="174"/>
      <c r="E6" s="174"/>
      <c r="F6" s="174"/>
      <c r="G6" s="174"/>
      <c r="H6" s="175"/>
      <c r="I6" s="10"/>
      <c r="J6" s="3"/>
      <c r="K6" s="10"/>
      <c r="L6" s="10"/>
      <c r="M6" s="10"/>
      <c r="N6" s="10"/>
      <c r="O6" s="10"/>
      <c r="P6" s="10"/>
      <c r="Q6" s="160" t="s">
        <v>124</v>
      </c>
      <c r="R6" s="161"/>
      <c r="S6" s="161"/>
      <c r="T6" s="161"/>
      <c r="U6" s="161"/>
      <c r="V6" s="161"/>
      <c r="W6" s="69"/>
      <c r="X6" s="170" t="s">
        <v>125</v>
      </c>
      <c r="Y6" s="170"/>
      <c r="Z6" s="170"/>
      <c r="AA6" s="170"/>
      <c r="AB6" s="170"/>
      <c r="AC6" s="170"/>
      <c r="AD6" s="170"/>
      <c r="AE6" s="171"/>
      <c r="AF6" s="10"/>
    </row>
    <row r="7" spans="1:32" customFormat="1" ht="13.9" customHeight="1" x14ac:dyDescent="0.3">
      <c r="A7" s="172" t="s">
        <v>58</v>
      </c>
      <c r="B7" s="173"/>
      <c r="C7" s="173"/>
      <c r="D7" s="177"/>
      <c r="E7" s="174"/>
      <c r="F7" s="174"/>
      <c r="G7" s="174"/>
      <c r="H7" s="175"/>
      <c r="I7" s="10"/>
      <c r="J7" s="88"/>
      <c r="K7" s="10"/>
      <c r="L7" s="10"/>
      <c r="M7" s="10"/>
      <c r="N7" s="10"/>
      <c r="O7" s="10"/>
      <c r="P7" s="10"/>
      <c r="Q7" s="160"/>
      <c r="R7" s="161"/>
      <c r="S7" s="161"/>
      <c r="T7" s="161"/>
      <c r="U7" s="161"/>
      <c r="V7" s="161"/>
      <c r="W7" s="69"/>
      <c r="X7" s="170"/>
      <c r="Y7" s="170"/>
      <c r="Z7" s="170"/>
      <c r="AA7" s="170"/>
      <c r="AB7" s="170"/>
      <c r="AC7" s="170"/>
      <c r="AD7" s="170"/>
      <c r="AE7" s="171"/>
      <c r="AF7" s="10"/>
    </row>
    <row r="8" spans="1:32" customFormat="1" ht="13.9" customHeight="1" x14ac:dyDescent="0.2">
      <c r="A8" s="10"/>
      <c r="B8" s="178" t="s">
        <v>59</v>
      </c>
      <c r="C8" s="178"/>
      <c r="D8" s="178"/>
      <c r="E8" s="10"/>
      <c r="F8" s="10"/>
      <c r="G8" s="10"/>
      <c r="H8" s="10"/>
      <c r="I8" s="10"/>
      <c r="J8" s="10"/>
      <c r="K8" s="10"/>
      <c r="L8" s="10"/>
      <c r="M8" s="10"/>
      <c r="N8" s="10"/>
      <c r="O8" s="10"/>
      <c r="P8" s="10"/>
      <c r="Q8" s="162"/>
      <c r="R8" s="163"/>
      <c r="S8" s="163"/>
      <c r="T8" s="163"/>
      <c r="U8" s="163"/>
      <c r="V8" s="163"/>
      <c r="W8" s="69"/>
      <c r="X8" s="170"/>
      <c r="Y8" s="170"/>
      <c r="Z8" s="170"/>
      <c r="AA8" s="170"/>
      <c r="AB8" s="170"/>
      <c r="AC8" s="170"/>
      <c r="AD8" s="170"/>
      <c r="AE8" s="171"/>
      <c r="AF8" s="10"/>
    </row>
    <row r="9" spans="1:32" ht="20.45" customHeight="1" x14ac:dyDescent="0.2">
      <c r="A9" s="3"/>
      <c r="B9" s="186">
        <f>COUNTA(Rent_Summary_Units)</f>
        <v>0</v>
      </c>
      <c r="C9" s="186"/>
      <c r="D9" s="186"/>
      <c r="E9" s="43" t="s">
        <v>60</v>
      </c>
      <c r="F9" s="9"/>
      <c r="G9" s="9"/>
      <c r="H9" s="43" t="s">
        <v>61</v>
      </c>
      <c r="I9" s="43" t="s">
        <v>62</v>
      </c>
      <c r="J9" s="187" t="s">
        <v>63</v>
      </c>
      <c r="K9" s="187"/>
      <c r="L9" s="43" t="s">
        <v>64</v>
      </c>
      <c r="M9" s="7"/>
      <c r="N9" s="8"/>
      <c r="O9" s="7"/>
      <c r="P9" s="10"/>
      <c r="Q9" s="206" t="s">
        <v>105</v>
      </c>
      <c r="R9" s="207"/>
      <c r="S9" s="215" t="s">
        <v>106</v>
      </c>
      <c r="T9" s="207"/>
      <c r="U9" s="217" t="s">
        <v>107</v>
      </c>
      <c r="V9" s="217" t="s">
        <v>108</v>
      </c>
      <c r="W9" s="67"/>
      <c r="X9" s="85" t="s">
        <v>126</v>
      </c>
      <c r="Y9" s="69"/>
      <c r="Z9" s="69"/>
      <c r="AA9" s="69"/>
      <c r="AB9" s="69"/>
      <c r="AC9" s="69"/>
      <c r="AD9" s="69"/>
      <c r="AE9" s="70"/>
      <c r="AF9" s="3"/>
    </row>
    <row r="10" spans="1:32" ht="22.5" x14ac:dyDescent="0.2">
      <c r="A10" s="3"/>
      <c r="B10" s="179" t="s">
        <v>65</v>
      </c>
      <c r="C10" s="179" t="s">
        <v>66</v>
      </c>
      <c r="D10" s="179" t="s">
        <v>67</v>
      </c>
      <c r="E10" s="179" t="s">
        <v>68</v>
      </c>
      <c r="F10" s="179" t="s">
        <v>69</v>
      </c>
      <c r="G10" s="181" t="s">
        <v>70</v>
      </c>
      <c r="H10" s="179" t="s">
        <v>71</v>
      </c>
      <c r="I10" s="179" t="s">
        <v>72</v>
      </c>
      <c r="J10" s="184" t="s">
        <v>73</v>
      </c>
      <c r="K10" s="185"/>
      <c r="L10" s="179" t="s">
        <v>74</v>
      </c>
      <c r="M10" s="179" t="s">
        <v>75</v>
      </c>
      <c r="N10" s="181" t="s">
        <v>76</v>
      </c>
      <c r="O10" s="179" t="s">
        <v>77</v>
      </c>
      <c r="P10" s="159"/>
      <c r="Q10" s="208"/>
      <c r="R10" s="209"/>
      <c r="S10" s="216"/>
      <c r="T10" s="209"/>
      <c r="U10" s="218"/>
      <c r="V10" s="218"/>
      <c r="W10" s="67"/>
      <c r="X10" s="85" t="s">
        <v>127</v>
      </c>
      <c r="Y10" s="69"/>
      <c r="Z10" s="69"/>
      <c r="AA10" s="69"/>
      <c r="AB10" s="69"/>
      <c r="AC10" s="69"/>
      <c r="AD10" s="69"/>
      <c r="AE10" s="70"/>
      <c r="AF10" s="3"/>
    </row>
    <row r="11" spans="1:32" ht="24.75" thickBot="1" x14ac:dyDescent="0.25">
      <c r="A11" s="3"/>
      <c r="B11" s="180"/>
      <c r="C11" s="180"/>
      <c r="D11" s="180"/>
      <c r="E11" s="180"/>
      <c r="F11" s="180"/>
      <c r="G11" s="182"/>
      <c r="H11" s="180"/>
      <c r="I11" s="180"/>
      <c r="J11" s="20" t="s">
        <v>78</v>
      </c>
      <c r="K11" s="20" t="s">
        <v>79</v>
      </c>
      <c r="L11" s="180"/>
      <c r="M11" s="180"/>
      <c r="N11" s="182"/>
      <c r="O11" s="180"/>
      <c r="P11" s="159"/>
      <c r="Q11" s="71" t="s">
        <v>109</v>
      </c>
      <c r="R11" s="72"/>
      <c r="S11" s="86" t="s">
        <v>109</v>
      </c>
      <c r="T11" s="73"/>
      <c r="U11" s="219"/>
      <c r="V11" s="219"/>
      <c r="W11" s="74"/>
      <c r="X11" s="84" t="s">
        <v>128</v>
      </c>
      <c r="Y11" s="82"/>
      <c r="Z11" s="82"/>
      <c r="AA11" s="82"/>
      <c r="AB11" s="82"/>
      <c r="AC11" s="82"/>
      <c r="AD11" s="82"/>
      <c r="AE11" s="83"/>
      <c r="AF11" s="3"/>
    </row>
    <row r="12" spans="1:32" ht="15" x14ac:dyDescent="0.25">
      <c r="A12" s="3"/>
      <c r="B12" s="26"/>
      <c r="C12" s="26"/>
      <c r="D12" s="27"/>
      <c r="E12" s="27"/>
      <c r="F12" s="26"/>
      <c r="G12" s="102">
        <f>ROUNDUP(IFERROR(($E12-$D12)/$D12, ),2)</f>
        <v>0</v>
      </c>
      <c r="H12" s="28"/>
      <c r="I12" s="103">
        <f t="shared" ref="I12:I43" si="0">IFERROR($E12+$H12,)</f>
        <v>0</v>
      </c>
      <c r="J12" s="28"/>
      <c r="K12" s="28"/>
      <c r="L12" s="103">
        <f t="shared" ref="L12:L43" si="1">IFERROR($I12+$J12,)</f>
        <v>0</v>
      </c>
      <c r="M12" s="28"/>
      <c r="N12" s="29"/>
      <c r="O12" s="28"/>
      <c r="P12" s="10"/>
      <c r="Q12" s="89" t="str">
        <f>IF(C12="", "N/A", VLOOKUP(C12,$X$14:$Y$19,2,FALSE))</f>
        <v>N/A</v>
      </c>
      <c r="R12" s="90" t="str">
        <f>IF(OR(H12=Q12,Q12="N/A"),"",IF(AND(K12="TB",OR(H12=VLOOKUP(C12,$AA$14:$AC$19,2,FALSE),H12=VLOOKUP(C12,$AA$14:$AC$19,3,FALSE))),"PHA","Error"))</f>
        <v/>
      </c>
      <c r="S12" s="91" t="str">
        <f t="shared" ref="S12:S75" si="2">IF(OR(C12="", NOT(OR(N12=$Y$24,N12=$Y$25, N12=$Y$26, N12=$Y$27, N12=$Y$28,N12=$Y$29,N12=$Y$30, N12=$Y$34, N12=$Y$35, N12=$Y$36, N12=$Y$37,N12=$Y$41,N12=$Y$42)), OR(O12="MR", O12="S8", O12="E/M")), "N/A", IF(OR(O12=$X$22,O12=$X$26), VLOOKUP(N12, TCRentChart, MATCH(HLOOKUP(C12, TCMaxRentCk, 1, FALSE), TCMaxRentCk, 0), FALSE), IF(O12=$X$32, VLOOKUP(N12, PHTCRentChart, MATCH(HLOOKUP(C12, PHTCMaxRentCk, 1, FALSE), PHTCMaxRentCk, 0), FALSE), IF(O12=$X$39,VLOOKUP(N12,HTFTCRentChart,MATCH(HLOOKUP(C12,HTFTCRentChart,1,FALSE),HTFTCMaxRentCk,0),FALSE)))))</f>
        <v>N/A</v>
      </c>
      <c r="T12" s="1" t="str">
        <f t="shared" ref="T12:T75" si="3">IF(OR(M12=S12,S12="N/A"),"","Error")</f>
        <v/>
      </c>
      <c r="U12" s="92" t="str">
        <f>IF(L12&lt;=M12,"",IF(AND(O12="TC",OR(K12="PBV",K12="PBS8",K12="TBV",K12="RHS",K12="S811")),"",IF(OR(O12="PH/TC",O12="PH",O12="HTF/TC"),IF(OR(K12="PBV",K12="PBS8",K12="RHS",K12="S811"),IF(IF(N12="40%", 40%, IF(N12="50%",50%,IF(N12="60%", 60%,IF(N12="50%",50%,N12))))&lt;=50%,"","Total&gt;Max"),IF(K12="TB",IF(IF(N12="40%", 40%, IF(N12="50%",50%,IF(N12="60%", 60%,IF(N12="50%",50%,N12))))&lt;=40%,IF(L12&lt;=IF(O12=$X$45,HLOOKUP(B12,$Y$46:$AE$46,2,FALSE),IF(O12=$X$49,HLOOKUP(B12,$Y$50:$AE$50,2,FALSE),)),"","Total&gt;Max"),"Total&gt;Max"),"Total&gt;Max")),"Total&gt;Max")))</f>
        <v/>
      </c>
      <c r="V12" s="93" t="str">
        <f>IF(AND(K12="", G12&gt;5%),"Error","")</f>
        <v/>
      </c>
      <c r="W12" s="67"/>
      <c r="X12" s="220" t="s">
        <v>110</v>
      </c>
      <c r="Y12" s="221"/>
      <c r="Z12" s="64"/>
      <c r="AA12" s="210" t="s">
        <v>111</v>
      </c>
      <c r="AB12" s="210"/>
      <c r="AC12" s="210"/>
      <c r="AD12" s="64"/>
      <c r="AE12" s="64"/>
      <c r="AF12" s="3"/>
    </row>
    <row r="13" spans="1:32" ht="15" x14ac:dyDescent="0.2">
      <c r="A13" s="3"/>
      <c r="B13" s="26"/>
      <c r="C13" s="26"/>
      <c r="D13" s="27"/>
      <c r="E13" s="27"/>
      <c r="F13" s="26"/>
      <c r="G13" s="102">
        <f t="shared" ref="G13:G75" si="4">ROUNDUP(IFERROR(($E13-$D13)/$D13, ),2)</f>
        <v>0</v>
      </c>
      <c r="H13" s="28"/>
      <c r="I13" s="103">
        <f t="shared" si="0"/>
        <v>0</v>
      </c>
      <c r="J13" s="28"/>
      <c r="K13" s="28"/>
      <c r="L13" s="103">
        <f t="shared" si="1"/>
        <v>0</v>
      </c>
      <c r="M13" s="28"/>
      <c r="N13" s="29"/>
      <c r="O13" s="28"/>
      <c r="P13" s="10"/>
      <c r="Q13" s="89" t="str">
        <f t="shared" ref="Q13:Q76" si="5">IF(C13="", "N/A", VLOOKUP(C13,$X$14:$Y$19,2,FALSE))</f>
        <v>N/A</v>
      </c>
      <c r="R13" s="90" t="str">
        <f t="shared" ref="R13:R76" si="6">IF(OR(H13=Q13,Q13="N/A"),"",IF(AND(K13="TB",OR(H13=VLOOKUP(C13,$AA$14:$AC$19,2,FALSE),H13=VLOOKUP(C13,$AA$14:$AC$19,3,FALSE))),"PHA","Error"))</f>
        <v/>
      </c>
      <c r="S13" s="91" t="str">
        <f t="shared" si="2"/>
        <v>N/A</v>
      </c>
      <c r="T13" s="1" t="str">
        <f t="shared" si="3"/>
        <v/>
      </c>
      <c r="U13" s="92" t="str">
        <f t="shared" ref="U13:U76" si="7">IF(L13&lt;=M13,"",IF(AND(O13="TC",OR(K13="PBV",K13="PBS8",K13="TBV",K13="RHS",K13="S811")),"",IF(OR(O13="PH/TC",O13="PH",O13="HTF/TC"),IF(OR(K13="PBV",K13="PBS8",K13="RHS",K13="S811"),IF(IF(N13="40%", 40%, IF(N13="50%",50%,IF(N13="60%", 60%,IF(N13="50%",50%,N13))))&lt;=50%,"","Total&gt;Max"),IF(K13="TB",IF(IF(N13="40%", 40%, IF(N13="50%",50%,IF(N13="60%", 60%,IF(N13="50%",50%,N13))))&lt;=40%,IF(L13&lt;=IF(O13=$X$45,HLOOKUP(B13,$Y$46:$AE$46,2,FALSE),IF(O13=$X$49,HLOOKUP(B13,$Y$50:$AE$50,2,FALSE),)),"","Total&gt;Max"),"Total&gt;Max"),"Total&gt;Max")),"Total&gt;Max")))</f>
        <v/>
      </c>
      <c r="V13" s="93" t="str">
        <f t="shared" ref="V13:V17" si="8">IF(AND(K13="", G13&gt;5%),"Error","")</f>
        <v/>
      </c>
      <c r="W13" s="67"/>
      <c r="X13" s="75" t="s">
        <v>112</v>
      </c>
      <c r="Y13" s="76" t="s">
        <v>113</v>
      </c>
      <c r="Z13" s="64"/>
      <c r="AA13" s="138" t="s">
        <v>112</v>
      </c>
      <c r="AB13" s="75" t="s">
        <v>114</v>
      </c>
      <c r="AC13" s="76" t="s">
        <v>115</v>
      </c>
      <c r="AD13" s="64"/>
      <c r="AE13" s="64"/>
      <c r="AF13" s="3"/>
    </row>
    <row r="14" spans="1:32" x14ac:dyDescent="0.2">
      <c r="A14" s="3"/>
      <c r="B14" s="26"/>
      <c r="C14" s="26"/>
      <c r="D14" s="27"/>
      <c r="E14" s="27"/>
      <c r="F14" s="26"/>
      <c r="G14" s="102">
        <f t="shared" si="4"/>
        <v>0</v>
      </c>
      <c r="H14" s="28"/>
      <c r="I14" s="103">
        <f t="shared" si="0"/>
        <v>0</v>
      </c>
      <c r="J14" s="28"/>
      <c r="K14" s="28"/>
      <c r="L14" s="103">
        <f t="shared" si="1"/>
        <v>0</v>
      </c>
      <c r="M14" s="28"/>
      <c r="N14" s="29"/>
      <c r="O14" s="28"/>
      <c r="P14" s="10"/>
      <c r="Q14" s="89" t="str">
        <f t="shared" si="5"/>
        <v>N/A</v>
      </c>
      <c r="R14" s="90" t="str">
        <f t="shared" si="6"/>
        <v/>
      </c>
      <c r="S14" s="91" t="str">
        <f t="shared" si="2"/>
        <v>N/A</v>
      </c>
      <c r="T14" s="1" t="str">
        <f t="shared" si="3"/>
        <v/>
      </c>
      <c r="U14" s="92" t="str">
        <f t="shared" si="7"/>
        <v/>
      </c>
      <c r="V14" s="93" t="str">
        <f t="shared" si="8"/>
        <v/>
      </c>
      <c r="W14" s="67"/>
      <c r="X14" s="77" t="s">
        <v>116</v>
      </c>
      <c r="Y14" s="47">
        <v>0</v>
      </c>
      <c r="Z14" s="64"/>
      <c r="AA14" s="139" t="str">
        <f>X14</f>
        <v xml:space="preserve">SRO/Eff </v>
      </c>
      <c r="AB14" s="46">
        <v>0</v>
      </c>
      <c r="AC14" s="47">
        <v>0</v>
      </c>
      <c r="AD14" s="64"/>
      <c r="AE14" s="64"/>
      <c r="AF14" s="3"/>
    </row>
    <row r="15" spans="1:32" x14ac:dyDescent="0.2">
      <c r="A15" s="3"/>
      <c r="B15" s="26"/>
      <c r="C15" s="26"/>
      <c r="D15" s="27"/>
      <c r="E15" s="27"/>
      <c r="F15" s="26"/>
      <c r="G15" s="102">
        <f t="shared" si="4"/>
        <v>0</v>
      </c>
      <c r="H15" s="28"/>
      <c r="I15" s="103">
        <f t="shared" si="0"/>
        <v>0</v>
      </c>
      <c r="J15" s="28"/>
      <c r="K15" s="28"/>
      <c r="L15" s="103">
        <f t="shared" si="1"/>
        <v>0</v>
      </c>
      <c r="M15" s="28"/>
      <c r="N15" s="29"/>
      <c r="O15" s="28"/>
      <c r="P15" s="10"/>
      <c r="Q15" s="89" t="str">
        <f t="shared" si="5"/>
        <v>N/A</v>
      </c>
      <c r="R15" s="90" t="str">
        <f t="shared" si="6"/>
        <v/>
      </c>
      <c r="S15" s="91" t="str">
        <f t="shared" si="2"/>
        <v>N/A</v>
      </c>
      <c r="T15" s="1" t="str">
        <f t="shared" si="3"/>
        <v/>
      </c>
      <c r="U15" s="92" t="str">
        <f t="shared" si="7"/>
        <v/>
      </c>
      <c r="V15" s="93" t="str">
        <f t="shared" si="8"/>
        <v/>
      </c>
      <c r="W15" s="67"/>
      <c r="X15" s="77">
        <v>1</v>
      </c>
      <c r="Y15" s="48">
        <v>0</v>
      </c>
      <c r="Z15" s="64"/>
      <c r="AA15" s="139">
        <f t="shared" ref="AA15:AA19" si="9">X15</f>
        <v>1</v>
      </c>
      <c r="AB15" s="46">
        <v>0</v>
      </c>
      <c r="AC15" s="48">
        <v>0</v>
      </c>
      <c r="AD15" s="64"/>
      <c r="AE15" s="64"/>
      <c r="AF15" s="3"/>
    </row>
    <row r="16" spans="1:32" x14ac:dyDescent="0.2">
      <c r="A16" s="3"/>
      <c r="B16" s="26"/>
      <c r="C16" s="26"/>
      <c r="D16" s="27"/>
      <c r="E16" s="27"/>
      <c r="F16" s="26"/>
      <c r="G16" s="102">
        <f t="shared" si="4"/>
        <v>0</v>
      </c>
      <c r="H16" s="28"/>
      <c r="I16" s="103">
        <f t="shared" si="0"/>
        <v>0</v>
      </c>
      <c r="J16" s="28"/>
      <c r="K16" s="28"/>
      <c r="L16" s="103">
        <f t="shared" si="1"/>
        <v>0</v>
      </c>
      <c r="M16" s="28"/>
      <c r="N16" s="29"/>
      <c r="O16" s="28"/>
      <c r="P16" s="10"/>
      <c r="Q16" s="89" t="str">
        <f t="shared" si="5"/>
        <v>N/A</v>
      </c>
      <c r="R16" s="90" t="str">
        <f t="shared" si="6"/>
        <v/>
      </c>
      <c r="S16" s="91" t="str">
        <f t="shared" si="2"/>
        <v>N/A</v>
      </c>
      <c r="T16" s="1" t="str">
        <f t="shared" si="3"/>
        <v/>
      </c>
      <c r="U16" s="92" t="str">
        <f t="shared" si="7"/>
        <v/>
      </c>
      <c r="V16" s="93" t="str">
        <f t="shared" si="8"/>
        <v/>
      </c>
      <c r="W16" s="67"/>
      <c r="X16" s="77">
        <v>2</v>
      </c>
      <c r="Y16" s="48">
        <v>0</v>
      </c>
      <c r="Z16" s="64"/>
      <c r="AA16" s="139">
        <f t="shared" si="9"/>
        <v>2</v>
      </c>
      <c r="AB16" s="46">
        <v>0</v>
      </c>
      <c r="AC16" s="48">
        <v>0</v>
      </c>
      <c r="AD16" s="64"/>
      <c r="AE16" s="64"/>
      <c r="AF16" s="3"/>
    </row>
    <row r="17" spans="1:32" x14ac:dyDescent="0.2">
      <c r="A17" s="3"/>
      <c r="B17" s="26"/>
      <c r="C17" s="26"/>
      <c r="D17" s="27"/>
      <c r="E17" s="27"/>
      <c r="F17" s="26"/>
      <c r="G17" s="102">
        <f t="shared" si="4"/>
        <v>0</v>
      </c>
      <c r="H17" s="28"/>
      <c r="I17" s="103">
        <f t="shared" si="0"/>
        <v>0</v>
      </c>
      <c r="J17" s="28"/>
      <c r="K17" s="28"/>
      <c r="L17" s="103">
        <f t="shared" si="1"/>
        <v>0</v>
      </c>
      <c r="M17" s="28"/>
      <c r="N17" s="29"/>
      <c r="O17" s="28"/>
      <c r="P17" s="10"/>
      <c r="Q17" s="89" t="str">
        <f t="shared" si="5"/>
        <v>N/A</v>
      </c>
      <c r="R17" s="90" t="str">
        <f t="shared" si="6"/>
        <v/>
      </c>
      <c r="S17" s="91" t="str">
        <f t="shared" si="2"/>
        <v>N/A</v>
      </c>
      <c r="T17" s="1" t="str">
        <f t="shared" si="3"/>
        <v/>
      </c>
      <c r="U17" s="92" t="str">
        <f t="shared" si="7"/>
        <v/>
      </c>
      <c r="V17" s="93" t="str">
        <f t="shared" si="8"/>
        <v/>
      </c>
      <c r="W17" s="67"/>
      <c r="X17" s="77">
        <v>3</v>
      </c>
      <c r="Y17" s="48">
        <v>0</v>
      </c>
      <c r="Z17" s="64"/>
      <c r="AA17" s="140">
        <f t="shared" si="9"/>
        <v>3</v>
      </c>
      <c r="AB17" s="49">
        <v>0</v>
      </c>
      <c r="AC17" s="48">
        <v>0</v>
      </c>
      <c r="AD17" s="64"/>
      <c r="AE17" s="64"/>
      <c r="AF17" s="3"/>
    </row>
    <row r="18" spans="1:32" x14ac:dyDescent="0.2">
      <c r="A18" s="3"/>
      <c r="B18" s="26"/>
      <c r="C18" s="26"/>
      <c r="D18" s="27"/>
      <c r="E18" s="27"/>
      <c r="F18" s="26"/>
      <c r="G18" s="102">
        <f t="shared" si="4"/>
        <v>0</v>
      </c>
      <c r="H18" s="28"/>
      <c r="I18" s="103">
        <f t="shared" si="0"/>
        <v>0</v>
      </c>
      <c r="J18" s="28"/>
      <c r="K18" s="28"/>
      <c r="L18" s="103">
        <f t="shared" si="1"/>
        <v>0</v>
      </c>
      <c r="M18" s="28"/>
      <c r="N18" s="29"/>
      <c r="O18" s="28"/>
      <c r="P18" s="10"/>
      <c r="Q18" s="89" t="str">
        <f t="shared" si="5"/>
        <v>N/A</v>
      </c>
      <c r="R18" s="90" t="str">
        <f t="shared" si="6"/>
        <v/>
      </c>
      <c r="S18" s="91" t="str">
        <f t="shared" si="2"/>
        <v>N/A</v>
      </c>
      <c r="T18" s="1" t="str">
        <f t="shared" si="3"/>
        <v/>
      </c>
      <c r="U18" s="92" t="str">
        <f t="shared" si="7"/>
        <v/>
      </c>
      <c r="V18" s="93" t="str">
        <f t="shared" ref="V18:V76" si="10">IF(AND(K18="", G18&gt;5%),"Error","")</f>
        <v/>
      </c>
      <c r="W18" s="67"/>
      <c r="X18" s="78">
        <v>4</v>
      </c>
      <c r="Y18" s="48">
        <v>0</v>
      </c>
      <c r="Z18" s="64"/>
      <c r="AA18" s="140">
        <f t="shared" si="9"/>
        <v>4</v>
      </c>
      <c r="AB18" s="49">
        <v>0</v>
      </c>
      <c r="AC18" s="50">
        <v>0</v>
      </c>
      <c r="AD18" s="64"/>
      <c r="AE18" s="64"/>
      <c r="AF18" s="3"/>
    </row>
    <row r="19" spans="1:32" x14ac:dyDescent="0.2">
      <c r="A19" s="3"/>
      <c r="B19" s="26"/>
      <c r="C19" s="26"/>
      <c r="D19" s="27"/>
      <c r="E19" s="27"/>
      <c r="F19" s="26"/>
      <c r="G19" s="102">
        <f t="shared" si="4"/>
        <v>0</v>
      </c>
      <c r="H19" s="28"/>
      <c r="I19" s="103">
        <f t="shared" si="0"/>
        <v>0</v>
      </c>
      <c r="J19" s="28"/>
      <c r="K19" s="28"/>
      <c r="L19" s="103">
        <f t="shared" si="1"/>
        <v>0</v>
      </c>
      <c r="M19" s="28"/>
      <c r="N19" s="29"/>
      <c r="O19" s="28"/>
      <c r="P19" s="10"/>
      <c r="Q19" s="89" t="str">
        <f t="shared" si="5"/>
        <v>N/A</v>
      </c>
      <c r="R19" s="90" t="str">
        <f t="shared" si="6"/>
        <v/>
      </c>
      <c r="S19" s="91" t="str">
        <f t="shared" si="2"/>
        <v>N/A</v>
      </c>
      <c r="T19" s="1" t="str">
        <f t="shared" si="3"/>
        <v/>
      </c>
      <c r="U19" s="92" t="str">
        <f t="shared" si="7"/>
        <v/>
      </c>
      <c r="V19" s="93" t="str">
        <f t="shared" si="10"/>
        <v/>
      </c>
      <c r="W19" s="67"/>
      <c r="X19" s="79">
        <v>5</v>
      </c>
      <c r="Y19" s="52">
        <v>0</v>
      </c>
      <c r="Z19" s="64"/>
      <c r="AA19" s="141">
        <f t="shared" si="9"/>
        <v>5</v>
      </c>
      <c r="AB19" s="51">
        <v>0</v>
      </c>
      <c r="AC19" s="53">
        <v>0</v>
      </c>
      <c r="AD19" s="64"/>
      <c r="AE19" s="64"/>
      <c r="AF19" s="3"/>
    </row>
    <row r="20" spans="1:32" x14ac:dyDescent="0.2">
      <c r="A20" s="3"/>
      <c r="B20" s="26"/>
      <c r="C20" s="26"/>
      <c r="D20" s="27"/>
      <c r="E20" s="27"/>
      <c r="F20" s="26"/>
      <c r="G20" s="102">
        <f t="shared" si="4"/>
        <v>0</v>
      </c>
      <c r="H20" s="28"/>
      <c r="I20" s="103">
        <f t="shared" si="0"/>
        <v>0</v>
      </c>
      <c r="J20" s="28"/>
      <c r="K20" s="28"/>
      <c r="L20" s="103">
        <f t="shared" si="1"/>
        <v>0</v>
      </c>
      <c r="M20" s="28"/>
      <c r="N20" s="29"/>
      <c r="O20" s="28"/>
      <c r="P20" s="10"/>
      <c r="Q20" s="89" t="str">
        <f t="shared" si="5"/>
        <v>N/A</v>
      </c>
      <c r="R20" s="90" t="str">
        <f t="shared" si="6"/>
        <v/>
      </c>
      <c r="S20" s="91" t="str">
        <f t="shared" si="2"/>
        <v>N/A</v>
      </c>
      <c r="T20" s="1" t="str">
        <f t="shared" si="3"/>
        <v/>
      </c>
      <c r="U20" s="92" t="str">
        <f t="shared" si="7"/>
        <v/>
      </c>
      <c r="V20" s="93" t="str">
        <f t="shared" si="10"/>
        <v/>
      </c>
      <c r="W20" s="67"/>
      <c r="X20" s="64"/>
      <c r="Y20" s="64"/>
      <c r="Z20" s="64"/>
      <c r="AA20" s="64"/>
      <c r="AB20" s="64"/>
      <c r="AC20" s="64"/>
      <c r="AD20" s="64"/>
      <c r="AE20" s="64"/>
      <c r="AF20" s="3"/>
    </row>
    <row r="21" spans="1:32" ht="15" x14ac:dyDescent="0.25">
      <c r="A21" s="3"/>
      <c r="B21" s="26"/>
      <c r="C21" s="26"/>
      <c r="D21" s="27"/>
      <c r="E21" s="27"/>
      <c r="F21" s="26"/>
      <c r="G21" s="102">
        <f t="shared" si="4"/>
        <v>0</v>
      </c>
      <c r="H21" s="28"/>
      <c r="I21" s="103">
        <f t="shared" si="0"/>
        <v>0</v>
      </c>
      <c r="J21" s="28"/>
      <c r="K21" s="28"/>
      <c r="L21" s="103">
        <f t="shared" si="1"/>
        <v>0</v>
      </c>
      <c r="M21" s="28"/>
      <c r="N21" s="29"/>
      <c r="O21" s="28"/>
      <c r="P21" s="10"/>
      <c r="Q21" s="89" t="str">
        <f t="shared" si="5"/>
        <v>N/A</v>
      </c>
      <c r="R21" s="90" t="str">
        <f t="shared" si="6"/>
        <v/>
      </c>
      <c r="S21" s="91" t="str">
        <f t="shared" si="2"/>
        <v>N/A</v>
      </c>
      <c r="T21" s="1" t="str">
        <f t="shared" si="3"/>
        <v/>
      </c>
      <c r="U21" s="92" t="str">
        <f t="shared" si="7"/>
        <v/>
      </c>
      <c r="V21" s="93" t="str">
        <f t="shared" si="10"/>
        <v/>
      </c>
      <c r="W21" s="67"/>
      <c r="X21" s="211" t="s">
        <v>117</v>
      </c>
      <c r="Y21" s="211"/>
      <c r="Z21" s="211"/>
      <c r="AA21" s="211"/>
      <c r="AB21" s="211"/>
      <c r="AC21" s="211"/>
      <c r="AD21" s="211"/>
      <c r="AE21" s="211"/>
      <c r="AF21" s="3"/>
    </row>
    <row r="22" spans="1:32" ht="15" x14ac:dyDescent="0.25">
      <c r="A22" s="3"/>
      <c r="B22" s="26"/>
      <c r="C22" s="26"/>
      <c r="D22" s="27"/>
      <c r="E22" s="27"/>
      <c r="F22" s="26"/>
      <c r="G22" s="102">
        <f t="shared" si="4"/>
        <v>0</v>
      </c>
      <c r="H22" s="28"/>
      <c r="I22" s="103">
        <f t="shared" si="0"/>
        <v>0</v>
      </c>
      <c r="J22" s="28"/>
      <c r="K22" s="28"/>
      <c r="L22" s="103">
        <f t="shared" si="1"/>
        <v>0</v>
      </c>
      <c r="M22" s="28"/>
      <c r="N22" s="29"/>
      <c r="O22" s="28"/>
      <c r="P22" s="10"/>
      <c r="Q22" s="89" t="str">
        <f t="shared" si="5"/>
        <v>N/A</v>
      </c>
      <c r="R22" s="90" t="str">
        <f t="shared" si="6"/>
        <v/>
      </c>
      <c r="S22" s="91" t="str">
        <f t="shared" si="2"/>
        <v>N/A</v>
      </c>
      <c r="T22" s="1" t="str">
        <f t="shared" si="3"/>
        <v/>
      </c>
      <c r="U22" s="92" t="str">
        <f t="shared" si="7"/>
        <v/>
      </c>
      <c r="V22" s="93" t="str">
        <f t="shared" si="10"/>
        <v/>
      </c>
      <c r="W22" s="67"/>
      <c r="X22" s="212" t="s">
        <v>90</v>
      </c>
      <c r="Y22" s="137"/>
      <c r="Z22" s="193" t="s">
        <v>112</v>
      </c>
      <c r="AA22" s="193"/>
      <c r="AB22" s="193"/>
      <c r="AC22" s="193"/>
      <c r="AD22" s="193"/>
      <c r="AE22" s="193"/>
      <c r="AF22" s="3"/>
    </row>
    <row r="23" spans="1:32" ht="15" x14ac:dyDescent="0.2">
      <c r="A23" s="3"/>
      <c r="B23" s="26"/>
      <c r="C23" s="26"/>
      <c r="D23" s="27"/>
      <c r="E23" s="27"/>
      <c r="F23" s="26"/>
      <c r="G23" s="102">
        <f t="shared" si="4"/>
        <v>0</v>
      </c>
      <c r="H23" s="28"/>
      <c r="I23" s="103">
        <f t="shared" si="0"/>
        <v>0</v>
      </c>
      <c r="J23" s="28"/>
      <c r="K23" s="28"/>
      <c r="L23" s="103">
        <f t="shared" si="1"/>
        <v>0</v>
      </c>
      <c r="M23" s="28"/>
      <c r="N23" s="29"/>
      <c r="O23" s="28"/>
      <c r="P23" s="10"/>
      <c r="Q23" s="89" t="str">
        <f t="shared" si="5"/>
        <v>N/A</v>
      </c>
      <c r="R23" s="90" t="str">
        <f t="shared" si="6"/>
        <v/>
      </c>
      <c r="S23" s="91" t="str">
        <f t="shared" si="2"/>
        <v>N/A</v>
      </c>
      <c r="T23" s="1" t="str">
        <f t="shared" si="3"/>
        <v/>
      </c>
      <c r="U23" s="92" t="str">
        <f t="shared" si="7"/>
        <v/>
      </c>
      <c r="V23" s="93" t="str">
        <f t="shared" si="10"/>
        <v/>
      </c>
      <c r="W23" s="67"/>
      <c r="X23" s="213"/>
      <c r="Y23" s="129" t="s">
        <v>118</v>
      </c>
      <c r="Z23" s="96" t="str">
        <f>X14</f>
        <v xml:space="preserve">SRO/Eff </v>
      </c>
      <c r="AA23" s="96">
        <f>X15</f>
        <v>1</v>
      </c>
      <c r="AB23" s="96">
        <f>X16</f>
        <v>2</v>
      </c>
      <c r="AC23" s="96">
        <f>X17</f>
        <v>3</v>
      </c>
      <c r="AD23" s="96">
        <f>X18</f>
        <v>4</v>
      </c>
      <c r="AE23" s="97">
        <f>X19</f>
        <v>5</v>
      </c>
      <c r="AF23" s="3"/>
    </row>
    <row r="24" spans="1:32" x14ac:dyDescent="0.2">
      <c r="A24" s="3"/>
      <c r="B24" s="26"/>
      <c r="C24" s="26"/>
      <c r="D24" s="27"/>
      <c r="E24" s="27"/>
      <c r="F24" s="26"/>
      <c r="G24" s="102">
        <f t="shared" si="4"/>
        <v>0</v>
      </c>
      <c r="H24" s="28"/>
      <c r="I24" s="103">
        <f t="shared" si="0"/>
        <v>0</v>
      </c>
      <c r="J24" s="28"/>
      <c r="K24" s="28"/>
      <c r="L24" s="103">
        <f t="shared" si="1"/>
        <v>0</v>
      </c>
      <c r="M24" s="28"/>
      <c r="N24" s="29"/>
      <c r="O24" s="28"/>
      <c r="P24" s="10"/>
      <c r="Q24" s="89" t="str">
        <f t="shared" si="5"/>
        <v>N/A</v>
      </c>
      <c r="R24" s="90" t="str">
        <f t="shared" si="6"/>
        <v/>
      </c>
      <c r="S24" s="91" t="str">
        <f t="shared" si="2"/>
        <v>N/A</v>
      </c>
      <c r="T24" s="1" t="str">
        <f t="shared" si="3"/>
        <v/>
      </c>
      <c r="U24" s="92" t="str">
        <f t="shared" si="7"/>
        <v/>
      </c>
      <c r="V24" s="93" t="str">
        <f t="shared" si="10"/>
        <v/>
      </c>
      <c r="W24" s="67"/>
      <c r="X24" s="213"/>
      <c r="Y24" s="136">
        <v>0.2</v>
      </c>
      <c r="Z24" s="54">
        <v>0</v>
      </c>
      <c r="AA24" s="54">
        <v>0</v>
      </c>
      <c r="AB24" s="54">
        <v>0</v>
      </c>
      <c r="AC24" s="55">
        <v>0</v>
      </c>
      <c r="AD24" s="55">
        <v>0</v>
      </c>
      <c r="AE24" s="56">
        <v>0</v>
      </c>
      <c r="AF24" s="3"/>
    </row>
    <row r="25" spans="1:32" x14ac:dyDescent="0.2">
      <c r="A25" s="3"/>
      <c r="B25" s="26"/>
      <c r="C25" s="26"/>
      <c r="D25" s="27"/>
      <c r="E25" s="27"/>
      <c r="F25" s="26"/>
      <c r="G25" s="102">
        <f t="shared" si="4"/>
        <v>0</v>
      </c>
      <c r="H25" s="28"/>
      <c r="I25" s="103">
        <f t="shared" si="0"/>
        <v>0</v>
      </c>
      <c r="J25" s="28"/>
      <c r="K25" s="28"/>
      <c r="L25" s="103">
        <f t="shared" si="1"/>
        <v>0</v>
      </c>
      <c r="M25" s="28"/>
      <c r="N25" s="29"/>
      <c r="O25" s="28"/>
      <c r="P25" s="10"/>
      <c r="Q25" s="89" t="str">
        <f t="shared" si="5"/>
        <v>N/A</v>
      </c>
      <c r="R25" s="90" t="str">
        <f t="shared" si="6"/>
        <v/>
      </c>
      <c r="S25" s="91" t="str">
        <f t="shared" si="2"/>
        <v>N/A</v>
      </c>
      <c r="T25" s="1" t="str">
        <f t="shared" si="3"/>
        <v/>
      </c>
      <c r="U25" s="92" t="str">
        <f t="shared" si="7"/>
        <v/>
      </c>
      <c r="V25" s="93" t="str">
        <f t="shared" si="10"/>
        <v/>
      </c>
      <c r="W25" s="67"/>
      <c r="X25" s="214"/>
      <c r="Y25" s="136">
        <v>0.3</v>
      </c>
      <c r="Z25" s="54">
        <v>0</v>
      </c>
      <c r="AA25" s="54">
        <v>0</v>
      </c>
      <c r="AB25" s="54">
        <v>0</v>
      </c>
      <c r="AC25" s="54">
        <v>0</v>
      </c>
      <c r="AD25" s="54">
        <v>0</v>
      </c>
      <c r="AE25" s="57">
        <v>0</v>
      </c>
      <c r="AF25" s="3"/>
    </row>
    <row r="26" spans="1:32" x14ac:dyDescent="0.2">
      <c r="A26" s="3"/>
      <c r="B26" s="26"/>
      <c r="C26" s="26"/>
      <c r="D26" s="27"/>
      <c r="E26" s="27"/>
      <c r="F26" s="26"/>
      <c r="G26" s="102">
        <f t="shared" si="4"/>
        <v>0</v>
      </c>
      <c r="H26" s="28"/>
      <c r="I26" s="103">
        <f t="shared" si="0"/>
        <v>0</v>
      </c>
      <c r="J26" s="28"/>
      <c r="K26" s="28"/>
      <c r="L26" s="103">
        <f t="shared" si="1"/>
        <v>0</v>
      </c>
      <c r="M26" s="28"/>
      <c r="N26" s="29"/>
      <c r="O26" s="28"/>
      <c r="P26" s="10"/>
      <c r="Q26" s="89" t="str">
        <f t="shared" si="5"/>
        <v>N/A</v>
      </c>
      <c r="R26" s="90" t="str">
        <f t="shared" si="6"/>
        <v/>
      </c>
      <c r="S26" s="91" t="str">
        <f t="shared" si="2"/>
        <v>N/A</v>
      </c>
      <c r="T26" s="1" t="str">
        <f t="shared" si="3"/>
        <v/>
      </c>
      <c r="U26" s="92" t="str">
        <f t="shared" si="7"/>
        <v/>
      </c>
      <c r="V26" s="93" t="str">
        <f t="shared" si="10"/>
        <v/>
      </c>
      <c r="W26" s="67"/>
      <c r="X26" s="204" t="s">
        <v>99</v>
      </c>
      <c r="Y26" s="136">
        <v>0.4</v>
      </c>
      <c r="Z26" s="58">
        <v>0</v>
      </c>
      <c r="AA26" s="58">
        <v>0</v>
      </c>
      <c r="AB26" s="58">
        <v>0</v>
      </c>
      <c r="AC26" s="58">
        <v>0</v>
      </c>
      <c r="AD26" s="58">
        <v>0</v>
      </c>
      <c r="AE26" s="50">
        <v>0</v>
      </c>
      <c r="AF26" s="3"/>
    </row>
    <row r="27" spans="1:32" x14ac:dyDescent="0.2">
      <c r="A27" s="3"/>
      <c r="B27" s="26"/>
      <c r="C27" s="26"/>
      <c r="D27" s="27"/>
      <c r="E27" s="27"/>
      <c r="F27" s="26"/>
      <c r="G27" s="102">
        <f t="shared" si="4"/>
        <v>0</v>
      </c>
      <c r="H27" s="28"/>
      <c r="I27" s="103">
        <f t="shared" si="0"/>
        <v>0</v>
      </c>
      <c r="J27" s="28"/>
      <c r="K27" s="28"/>
      <c r="L27" s="103">
        <f t="shared" si="1"/>
        <v>0</v>
      </c>
      <c r="M27" s="28"/>
      <c r="N27" s="29"/>
      <c r="O27" s="28"/>
      <c r="P27" s="10"/>
      <c r="Q27" s="89" t="str">
        <f t="shared" si="5"/>
        <v>N/A</v>
      </c>
      <c r="R27" s="90" t="str">
        <f t="shared" si="6"/>
        <v/>
      </c>
      <c r="S27" s="91" t="str">
        <f t="shared" si="2"/>
        <v>N/A</v>
      </c>
      <c r="T27" s="1" t="str">
        <f t="shared" si="3"/>
        <v/>
      </c>
      <c r="U27" s="92" t="str">
        <f t="shared" si="7"/>
        <v/>
      </c>
      <c r="V27" s="93" t="str">
        <f t="shared" si="10"/>
        <v/>
      </c>
      <c r="W27" s="67"/>
      <c r="X27" s="191"/>
      <c r="Y27" s="136">
        <v>0.5</v>
      </c>
      <c r="Z27" s="58">
        <v>0</v>
      </c>
      <c r="AA27" s="58">
        <v>0</v>
      </c>
      <c r="AB27" s="58">
        <v>0</v>
      </c>
      <c r="AC27" s="58">
        <v>0</v>
      </c>
      <c r="AD27" s="58">
        <v>0</v>
      </c>
      <c r="AE27" s="50">
        <v>0</v>
      </c>
      <c r="AF27" s="3"/>
    </row>
    <row r="28" spans="1:32" x14ac:dyDescent="0.2">
      <c r="A28" s="3"/>
      <c r="B28" s="26"/>
      <c r="C28" s="26"/>
      <c r="D28" s="27"/>
      <c r="E28" s="27"/>
      <c r="F28" s="26"/>
      <c r="G28" s="102">
        <f t="shared" si="4"/>
        <v>0</v>
      </c>
      <c r="H28" s="28"/>
      <c r="I28" s="103">
        <f t="shared" si="0"/>
        <v>0</v>
      </c>
      <c r="J28" s="28"/>
      <c r="K28" s="28"/>
      <c r="L28" s="103">
        <f t="shared" si="1"/>
        <v>0</v>
      </c>
      <c r="M28" s="28"/>
      <c r="N28" s="29"/>
      <c r="O28" s="28"/>
      <c r="P28" s="10"/>
      <c r="Q28" s="89" t="str">
        <f t="shared" si="5"/>
        <v>N/A</v>
      </c>
      <c r="R28" s="90" t="str">
        <f t="shared" si="6"/>
        <v/>
      </c>
      <c r="S28" s="91" t="str">
        <f t="shared" si="2"/>
        <v>N/A</v>
      </c>
      <c r="T28" s="1" t="str">
        <f t="shared" si="3"/>
        <v/>
      </c>
      <c r="U28" s="92" t="str">
        <f t="shared" si="7"/>
        <v/>
      </c>
      <c r="V28" s="93" t="str">
        <f t="shared" si="10"/>
        <v/>
      </c>
      <c r="W28" s="67"/>
      <c r="X28" s="191"/>
      <c r="Y28" s="136">
        <v>0.6</v>
      </c>
      <c r="Z28" s="58">
        <v>0</v>
      </c>
      <c r="AA28" s="58">
        <v>0</v>
      </c>
      <c r="AB28" s="58">
        <v>0</v>
      </c>
      <c r="AC28" s="58">
        <v>0</v>
      </c>
      <c r="AD28" s="58">
        <v>0</v>
      </c>
      <c r="AE28" s="50">
        <v>0</v>
      </c>
      <c r="AF28" s="3"/>
    </row>
    <row r="29" spans="1:32" x14ac:dyDescent="0.2">
      <c r="A29" s="3"/>
      <c r="B29" s="26"/>
      <c r="C29" s="26"/>
      <c r="D29" s="27"/>
      <c r="E29" s="27"/>
      <c r="F29" s="26"/>
      <c r="G29" s="102">
        <f t="shared" si="4"/>
        <v>0</v>
      </c>
      <c r="H29" s="28"/>
      <c r="I29" s="103">
        <f t="shared" si="0"/>
        <v>0</v>
      </c>
      <c r="J29" s="28"/>
      <c r="K29" s="28"/>
      <c r="L29" s="103">
        <f t="shared" si="1"/>
        <v>0</v>
      </c>
      <c r="M29" s="28"/>
      <c r="N29" s="29"/>
      <c r="O29" s="28"/>
      <c r="P29" s="10"/>
      <c r="Q29" s="89" t="str">
        <f t="shared" si="5"/>
        <v>N/A</v>
      </c>
      <c r="R29" s="90" t="str">
        <f t="shared" si="6"/>
        <v/>
      </c>
      <c r="S29" s="91" t="str">
        <f t="shared" si="2"/>
        <v>N/A</v>
      </c>
      <c r="T29" s="1" t="str">
        <f t="shared" si="3"/>
        <v/>
      </c>
      <c r="U29" s="92" t="str">
        <f t="shared" si="7"/>
        <v/>
      </c>
      <c r="V29" s="93" t="str">
        <f t="shared" si="10"/>
        <v/>
      </c>
      <c r="W29" s="67"/>
      <c r="X29" s="191"/>
      <c r="Y29" s="136">
        <v>0.7</v>
      </c>
      <c r="Z29" s="58">
        <v>0</v>
      </c>
      <c r="AA29" s="58">
        <v>0</v>
      </c>
      <c r="AB29" s="58">
        <v>0</v>
      </c>
      <c r="AC29" s="58">
        <v>0</v>
      </c>
      <c r="AD29" s="58">
        <v>0</v>
      </c>
      <c r="AE29" s="50">
        <v>0</v>
      </c>
      <c r="AF29" s="3"/>
    </row>
    <row r="30" spans="1:32" x14ac:dyDescent="0.2">
      <c r="A30" s="3"/>
      <c r="B30" s="26"/>
      <c r="C30" s="26"/>
      <c r="D30" s="27"/>
      <c r="E30" s="27"/>
      <c r="F30" s="26"/>
      <c r="G30" s="102">
        <f t="shared" si="4"/>
        <v>0</v>
      </c>
      <c r="H30" s="28"/>
      <c r="I30" s="103">
        <f t="shared" si="0"/>
        <v>0</v>
      </c>
      <c r="J30" s="28"/>
      <c r="K30" s="28"/>
      <c r="L30" s="103">
        <f t="shared" si="1"/>
        <v>0</v>
      </c>
      <c r="M30" s="28"/>
      <c r="N30" s="29"/>
      <c r="O30" s="28"/>
      <c r="P30" s="10"/>
      <c r="Q30" s="89" t="str">
        <f t="shared" si="5"/>
        <v>N/A</v>
      </c>
      <c r="R30" s="90" t="str">
        <f t="shared" si="6"/>
        <v/>
      </c>
      <c r="S30" s="91" t="str">
        <f t="shared" si="2"/>
        <v>N/A</v>
      </c>
      <c r="T30" s="1" t="str">
        <f t="shared" si="3"/>
        <v/>
      </c>
      <c r="U30" s="92" t="str">
        <f t="shared" si="7"/>
        <v/>
      </c>
      <c r="V30" s="93" t="str">
        <f t="shared" si="10"/>
        <v/>
      </c>
      <c r="W30" s="67"/>
      <c r="X30" s="192"/>
      <c r="Y30" s="134">
        <v>0.8</v>
      </c>
      <c r="Z30" s="59">
        <v>0</v>
      </c>
      <c r="AA30" s="59">
        <v>0</v>
      </c>
      <c r="AB30" s="59">
        <v>0</v>
      </c>
      <c r="AC30" s="59">
        <v>0</v>
      </c>
      <c r="AD30" s="59">
        <v>0</v>
      </c>
      <c r="AE30" s="53">
        <v>0</v>
      </c>
      <c r="AF30" s="3"/>
    </row>
    <row r="31" spans="1:32" x14ac:dyDescent="0.2">
      <c r="A31" s="3"/>
      <c r="B31" s="26"/>
      <c r="C31" s="26"/>
      <c r="D31" s="27"/>
      <c r="E31" s="27"/>
      <c r="F31" s="26"/>
      <c r="G31" s="102">
        <f t="shared" si="4"/>
        <v>0</v>
      </c>
      <c r="H31" s="28"/>
      <c r="I31" s="103">
        <f t="shared" si="0"/>
        <v>0</v>
      </c>
      <c r="J31" s="28"/>
      <c r="K31" s="28"/>
      <c r="L31" s="103">
        <f t="shared" si="1"/>
        <v>0</v>
      </c>
      <c r="M31" s="28"/>
      <c r="N31" s="29"/>
      <c r="O31" s="28"/>
      <c r="P31" s="10"/>
      <c r="Q31" s="89" t="str">
        <f t="shared" si="5"/>
        <v>N/A</v>
      </c>
      <c r="R31" s="90" t="str">
        <f t="shared" si="6"/>
        <v/>
      </c>
      <c r="S31" s="91" t="str">
        <f t="shared" si="2"/>
        <v>N/A</v>
      </c>
      <c r="T31" s="1" t="str">
        <f t="shared" si="3"/>
        <v/>
      </c>
      <c r="U31" s="92" t="str">
        <f t="shared" si="7"/>
        <v/>
      </c>
      <c r="V31" s="93" t="str">
        <f t="shared" si="10"/>
        <v/>
      </c>
      <c r="W31" s="67"/>
      <c r="X31" s="60"/>
      <c r="Y31" s="61"/>
      <c r="Z31" s="58"/>
      <c r="AA31" s="58"/>
      <c r="AB31" s="58"/>
      <c r="AC31" s="58"/>
      <c r="AD31" s="62"/>
      <c r="AE31" s="63"/>
      <c r="AF31" s="3"/>
    </row>
    <row r="32" spans="1:32" ht="15" x14ac:dyDescent="0.25">
      <c r="A32" s="3"/>
      <c r="B32" s="26"/>
      <c r="C32" s="26"/>
      <c r="D32" s="27"/>
      <c r="E32" s="27"/>
      <c r="F32" s="26"/>
      <c r="G32" s="102">
        <f t="shared" si="4"/>
        <v>0</v>
      </c>
      <c r="H32" s="28"/>
      <c r="I32" s="103">
        <f t="shared" si="0"/>
        <v>0</v>
      </c>
      <c r="J32" s="28"/>
      <c r="K32" s="28"/>
      <c r="L32" s="103">
        <f t="shared" si="1"/>
        <v>0</v>
      </c>
      <c r="M32" s="28"/>
      <c r="N32" s="29"/>
      <c r="O32" s="28"/>
      <c r="P32" s="10"/>
      <c r="Q32" s="89" t="str">
        <f t="shared" si="5"/>
        <v>N/A</v>
      </c>
      <c r="R32" s="90" t="str">
        <f t="shared" si="6"/>
        <v/>
      </c>
      <c r="S32" s="91" t="str">
        <f t="shared" si="2"/>
        <v>N/A</v>
      </c>
      <c r="T32" s="1" t="str">
        <f t="shared" si="3"/>
        <v/>
      </c>
      <c r="U32" s="92" t="str">
        <f t="shared" si="7"/>
        <v/>
      </c>
      <c r="V32" s="93" t="str">
        <f t="shared" si="10"/>
        <v/>
      </c>
      <c r="W32" s="67"/>
      <c r="X32" s="204" t="s">
        <v>93</v>
      </c>
      <c r="Y32" s="133"/>
      <c r="Z32" s="197" t="s">
        <v>112</v>
      </c>
      <c r="AA32" s="198"/>
      <c r="AB32" s="198"/>
      <c r="AC32" s="198"/>
      <c r="AD32" s="198"/>
      <c r="AE32" s="199"/>
      <c r="AF32" s="3"/>
    </row>
    <row r="33" spans="1:32" ht="15" x14ac:dyDescent="0.2">
      <c r="A33" s="3"/>
      <c r="B33" s="26"/>
      <c r="C33" s="26"/>
      <c r="D33" s="27"/>
      <c r="E33" s="27"/>
      <c r="F33" s="26"/>
      <c r="G33" s="102">
        <f t="shared" si="4"/>
        <v>0</v>
      </c>
      <c r="H33" s="28"/>
      <c r="I33" s="103">
        <f t="shared" si="0"/>
        <v>0</v>
      </c>
      <c r="J33" s="28"/>
      <c r="K33" s="28"/>
      <c r="L33" s="103">
        <f t="shared" si="1"/>
        <v>0</v>
      </c>
      <c r="M33" s="28"/>
      <c r="N33" s="29"/>
      <c r="O33" s="28"/>
      <c r="P33" s="10"/>
      <c r="Q33" s="89" t="str">
        <f t="shared" si="5"/>
        <v>N/A</v>
      </c>
      <c r="R33" s="90" t="str">
        <f t="shared" si="6"/>
        <v/>
      </c>
      <c r="S33" s="91" t="str">
        <f t="shared" si="2"/>
        <v>N/A</v>
      </c>
      <c r="T33" s="1" t="str">
        <f t="shared" si="3"/>
        <v/>
      </c>
      <c r="U33" s="92" t="str">
        <f t="shared" si="7"/>
        <v/>
      </c>
      <c r="V33" s="93" t="str">
        <f t="shared" si="10"/>
        <v/>
      </c>
      <c r="W33" s="67"/>
      <c r="X33" s="191"/>
      <c r="Y33" s="129" t="s">
        <v>118</v>
      </c>
      <c r="Z33" s="96" t="str">
        <f>X14</f>
        <v xml:space="preserve">SRO/Eff </v>
      </c>
      <c r="AA33" s="96">
        <f>X15</f>
        <v>1</v>
      </c>
      <c r="AB33" s="96">
        <f>X16</f>
        <v>2</v>
      </c>
      <c r="AC33" s="96">
        <f>X17</f>
        <v>3</v>
      </c>
      <c r="AD33" s="96">
        <f>X18</f>
        <v>4</v>
      </c>
      <c r="AE33" s="97">
        <f>X19</f>
        <v>5</v>
      </c>
      <c r="AF33" s="3"/>
    </row>
    <row r="34" spans="1:32" x14ac:dyDescent="0.2">
      <c r="A34" s="3"/>
      <c r="B34" s="26"/>
      <c r="C34" s="26"/>
      <c r="D34" s="27"/>
      <c r="E34" s="27"/>
      <c r="F34" s="26"/>
      <c r="G34" s="102">
        <f t="shared" si="4"/>
        <v>0</v>
      </c>
      <c r="H34" s="28"/>
      <c r="I34" s="103">
        <f t="shared" si="0"/>
        <v>0</v>
      </c>
      <c r="J34" s="28"/>
      <c r="K34" s="28"/>
      <c r="L34" s="103">
        <f t="shared" si="1"/>
        <v>0</v>
      </c>
      <c r="M34" s="28"/>
      <c r="N34" s="29"/>
      <c r="O34" s="28"/>
      <c r="P34" s="10"/>
      <c r="Q34" s="89" t="str">
        <f t="shared" si="5"/>
        <v>N/A</v>
      </c>
      <c r="R34" s="90" t="str">
        <f t="shared" si="6"/>
        <v/>
      </c>
      <c r="S34" s="91" t="str">
        <f t="shared" si="2"/>
        <v>N/A</v>
      </c>
      <c r="T34" s="1" t="str">
        <f t="shared" si="3"/>
        <v/>
      </c>
      <c r="U34" s="92" t="str">
        <f t="shared" si="7"/>
        <v/>
      </c>
      <c r="V34" s="93" t="str">
        <f t="shared" si="10"/>
        <v/>
      </c>
      <c r="W34" s="67"/>
      <c r="X34" s="191"/>
      <c r="Y34" s="136">
        <v>0.2</v>
      </c>
      <c r="Z34" s="54">
        <v>0</v>
      </c>
      <c r="AA34" s="54">
        <v>0</v>
      </c>
      <c r="AB34" s="54">
        <v>0</v>
      </c>
      <c r="AC34" s="55">
        <v>0</v>
      </c>
      <c r="AD34" s="55">
        <v>0</v>
      </c>
      <c r="AE34" s="57">
        <v>0</v>
      </c>
      <c r="AF34" s="3"/>
    </row>
    <row r="35" spans="1:32" x14ac:dyDescent="0.2">
      <c r="A35" s="3"/>
      <c r="B35" s="26"/>
      <c r="C35" s="26"/>
      <c r="D35" s="27"/>
      <c r="E35" s="27"/>
      <c r="F35" s="26"/>
      <c r="G35" s="102">
        <f t="shared" si="4"/>
        <v>0</v>
      </c>
      <c r="H35" s="28"/>
      <c r="I35" s="103">
        <f t="shared" si="0"/>
        <v>0</v>
      </c>
      <c r="J35" s="28"/>
      <c r="K35" s="28"/>
      <c r="L35" s="103">
        <f t="shared" si="1"/>
        <v>0</v>
      </c>
      <c r="M35" s="28"/>
      <c r="N35" s="29"/>
      <c r="O35" s="28"/>
      <c r="P35" s="10"/>
      <c r="Q35" s="89" t="str">
        <f t="shared" si="5"/>
        <v>N/A</v>
      </c>
      <c r="R35" s="90" t="str">
        <f t="shared" si="6"/>
        <v/>
      </c>
      <c r="S35" s="91" t="str">
        <f t="shared" si="2"/>
        <v>N/A</v>
      </c>
      <c r="T35" s="1" t="str">
        <f t="shared" si="3"/>
        <v/>
      </c>
      <c r="U35" s="92" t="str">
        <f t="shared" si="7"/>
        <v/>
      </c>
      <c r="V35" s="93" t="str">
        <f t="shared" si="10"/>
        <v/>
      </c>
      <c r="W35" s="67"/>
      <c r="X35" s="191"/>
      <c r="Y35" s="136">
        <v>0.4</v>
      </c>
      <c r="Z35" s="58">
        <v>0</v>
      </c>
      <c r="AA35" s="58">
        <v>0</v>
      </c>
      <c r="AB35" s="58">
        <v>0</v>
      </c>
      <c r="AC35" s="58">
        <v>0</v>
      </c>
      <c r="AD35" s="58">
        <v>0</v>
      </c>
      <c r="AE35" s="50">
        <v>0</v>
      </c>
      <c r="AF35" s="3"/>
    </row>
    <row r="36" spans="1:32" x14ac:dyDescent="0.2">
      <c r="A36" s="3"/>
      <c r="B36" s="26"/>
      <c r="C36" s="26"/>
      <c r="D36" s="27"/>
      <c r="E36" s="27"/>
      <c r="F36" s="26"/>
      <c r="G36" s="102">
        <f t="shared" si="4"/>
        <v>0</v>
      </c>
      <c r="H36" s="28"/>
      <c r="I36" s="103">
        <f t="shared" si="0"/>
        <v>0</v>
      </c>
      <c r="J36" s="28"/>
      <c r="K36" s="28"/>
      <c r="L36" s="103">
        <f t="shared" si="1"/>
        <v>0</v>
      </c>
      <c r="M36" s="28"/>
      <c r="N36" s="29"/>
      <c r="O36" s="28"/>
      <c r="P36" s="10"/>
      <c r="Q36" s="89" t="str">
        <f t="shared" si="5"/>
        <v>N/A</v>
      </c>
      <c r="R36" s="90" t="str">
        <f t="shared" si="6"/>
        <v/>
      </c>
      <c r="S36" s="91" t="str">
        <f t="shared" si="2"/>
        <v>N/A</v>
      </c>
      <c r="T36" s="1" t="str">
        <f t="shared" si="3"/>
        <v/>
      </c>
      <c r="U36" s="92" t="str">
        <f t="shared" si="7"/>
        <v/>
      </c>
      <c r="V36" s="93" t="str">
        <f t="shared" si="10"/>
        <v/>
      </c>
      <c r="W36" s="67"/>
      <c r="X36" s="191"/>
      <c r="Y36" s="136">
        <v>0.5</v>
      </c>
      <c r="Z36" s="58">
        <v>0</v>
      </c>
      <c r="AA36" s="58">
        <v>0</v>
      </c>
      <c r="AB36" s="58">
        <v>0</v>
      </c>
      <c r="AC36" s="58">
        <v>0</v>
      </c>
      <c r="AD36" s="58">
        <v>0</v>
      </c>
      <c r="AE36" s="50">
        <v>0</v>
      </c>
      <c r="AF36" s="3"/>
    </row>
    <row r="37" spans="1:32" x14ac:dyDescent="0.2">
      <c r="A37" s="3"/>
      <c r="B37" s="26"/>
      <c r="C37" s="26"/>
      <c r="D37" s="27"/>
      <c r="E37" s="27"/>
      <c r="F37" s="26"/>
      <c r="G37" s="102">
        <f t="shared" si="4"/>
        <v>0</v>
      </c>
      <c r="H37" s="28"/>
      <c r="I37" s="103">
        <f t="shared" si="0"/>
        <v>0</v>
      </c>
      <c r="J37" s="28"/>
      <c r="K37" s="28"/>
      <c r="L37" s="103">
        <f t="shared" si="1"/>
        <v>0</v>
      </c>
      <c r="M37" s="28"/>
      <c r="N37" s="29"/>
      <c r="O37" s="28"/>
      <c r="P37" s="10"/>
      <c r="Q37" s="89" t="str">
        <f t="shared" si="5"/>
        <v>N/A</v>
      </c>
      <c r="R37" s="90" t="str">
        <f t="shared" si="6"/>
        <v/>
      </c>
      <c r="S37" s="91" t="str">
        <f t="shared" si="2"/>
        <v>N/A</v>
      </c>
      <c r="T37" s="1" t="str">
        <f t="shared" si="3"/>
        <v/>
      </c>
      <c r="U37" s="92" t="str">
        <f t="shared" si="7"/>
        <v/>
      </c>
      <c r="V37" s="93" t="str">
        <f t="shared" si="10"/>
        <v/>
      </c>
      <c r="W37" s="67"/>
      <c r="X37" s="192"/>
      <c r="Y37" s="134">
        <v>0.6</v>
      </c>
      <c r="Z37" s="59">
        <v>0</v>
      </c>
      <c r="AA37" s="59">
        <v>0</v>
      </c>
      <c r="AB37" s="59">
        <v>0</v>
      </c>
      <c r="AC37" s="59">
        <v>0</v>
      </c>
      <c r="AD37" s="59">
        <v>0</v>
      </c>
      <c r="AE37" s="53">
        <v>0</v>
      </c>
      <c r="AF37" s="3"/>
    </row>
    <row r="38" spans="1:32" x14ac:dyDescent="0.2">
      <c r="A38" s="3"/>
      <c r="B38" s="26"/>
      <c r="C38" s="26"/>
      <c r="D38" s="27"/>
      <c r="E38" s="27"/>
      <c r="F38" s="26"/>
      <c r="G38" s="102">
        <f t="shared" si="4"/>
        <v>0</v>
      </c>
      <c r="H38" s="28"/>
      <c r="I38" s="103">
        <f t="shared" si="0"/>
        <v>0</v>
      </c>
      <c r="J38" s="28"/>
      <c r="K38" s="28"/>
      <c r="L38" s="103">
        <f t="shared" si="1"/>
        <v>0</v>
      </c>
      <c r="M38" s="28"/>
      <c r="N38" s="29"/>
      <c r="O38" s="28"/>
      <c r="P38" s="10"/>
      <c r="Q38" s="89" t="str">
        <f t="shared" si="5"/>
        <v>N/A</v>
      </c>
      <c r="R38" s="90" t="str">
        <f t="shared" si="6"/>
        <v/>
      </c>
      <c r="S38" s="91" t="str">
        <f t="shared" si="2"/>
        <v>N/A</v>
      </c>
      <c r="T38" s="1" t="str">
        <f t="shared" si="3"/>
        <v/>
      </c>
      <c r="U38" s="92" t="str">
        <f t="shared" si="7"/>
        <v/>
      </c>
      <c r="V38" s="93" t="str">
        <f t="shared" si="10"/>
        <v/>
      </c>
      <c r="W38" s="67"/>
      <c r="X38" s="60"/>
      <c r="Y38" s="61"/>
      <c r="Z38" s="58"/>
      <c r="AA38" s="58"/>
      <c r="AB38" s="58"/>
      <c r="AC38" s="58"/>
      <c r="AD38" s="62"/>
      <c r="AE38" s="63"/>
      <c r="AF38" s="3"/>
    </row>
    <row r="39" spans="1:32" ht="15" x14ac:dyDescent="0.25">
      <c r="A39" s="3"/>
      <c r="B39" s="26"/>
      <c r="C39" s="26"/>
      <c r="D39" s="27"/>
      <c r="E39" s="27"/>
      <c r="F39" s="26"/>
      <c r="G39" s="102">
        <f t="shared" si="4"/>
        <v>0</v>
      </c>
      <c r="H39" s="28"/>
      <c r="I39" s="103">
        <f t="shared" si="0"/>
        <v>0</v>
      </c>
      <c r="J39" s="28"/>
      <c r="K39" s="28"/>
      <c r="L39" s="103">
        <f t="shared" si="1"/>
        <v>0</v>
      </c>
      <c r="M39" s="28"/>
      <c r="N39" s="29"/>
      <c r="O39" s="28"/>
      <c r="P39" s="10"/>
      <c r="Q39" s="89" t="str">
        <f t="shared" si="5"/>
        <v>N/A</v>
      </c>
      <c r="R39" s="90" t="str">
        <f t="shared" si="6"/>
        <v/>
      </c>
      <c r="S39" s="91" t="str">
        <f t="shared" si="2"/>
        <v>N/A</v>
      </c>
      <c r="T39" s="1" t="str">
        <f t="shared" si="3"/>
        <v/>
      </c>
      <c r="U39" s="92" t="str">
        <f t="shared" si="7"/>
        <v/>
      </c>
      <c r="V39" s="93" t="str">
        <f t="shared" si="10"/>
        <v/>
      </c>
      <c r="W39" s="67"/>
      <c r="X39" s="204" t="s">
        <v>97</v>
      </c>
      <c r="Y39" s="133"/>
      <c r="Z39" s="197" t="s">
        <v>112</v>
      </c>
      <c r="AA39" s="198"/>
      <c r="AB39" s="198"/>
      <c r="AC39" s="198"/>
      <c r="AD39" s="198"/>
      <c r="AE39" s="199"/>
      <c r="AF39" s="3"/>
    </row>
    <row r="40" spans="1:32" ht="15" x14ac:dyDescent="0.2">
      <c r="A40" s="3"/>
      <c r="B40" s="26"/>
      <c r="C40" s="26"/>
      <c r="D40" s="27"/>
      <c r="E40" s="27"/>
      <c r="F40" s="26"/>
      <c r="G40" s="102">
        <f t="shared" si="4"/>
        <v>0</v>
      </c>
      <c r="H40" s="28"/>
      <c r="I40" s="103">
        <f t="shared" si="0"/>
        <v>0</v>
      </c>
      <c r="J40" s="28"/>
      <c r="K40" s="28"/>
      <c r="L40" s="103">
        <f t="shared" si="1"/>
        <v>0</v>
      </c>
      <c r="M40" s="28"/>
      <c r="N40" s="29"/>
      <c r="O40" s="28"/>
      <c r="P40" s="10"/>
      <c r="Q40" s="89" t="str">
        <f t="shared" si="5"/>
        <v>N/A</v>
      </c>
      <c r="R40" s="90" t="str">
        <f t="shared" si="6"/>
        <v/>
      </c>
      <c r="S40" s="91" t="str">
        <f t="shared" si="2"/>
        <v>N/A</v>
      </c>
      <c r="T40" s="1" t="str">
        <f t="shared" si="3"/>
        <v/>
      </c>
      <c r="U40" s="92" t="str">
        <f t="shared" si="7"/>
        <v/>
      </c>
      <c r="V40" s="93" t="str">
        <f t="shared" si="10"/>
        <v/>
      </c>
      <c r="W40" s="67"/>
      <c r="X40" s="191"/>
      <c r="Y40" s="129" t="s">
        <v>118</v>
      </c>
      <c r="Z40" s="96" t="str">
        <f>X14</f>
        <v xml:space="preserve">SRO/Eff </v>
      </c>
      <c r="AA40" s="96">
        <f>X15</f>
        <v>1</v>
      </c>
      <c r="AB40" s="96">
        <f>X16</f>
        <v>2</v>
      </c>
      <c r="AC40" s="96">
        <f>X17</f>
        <v>3</v>
      </c>
      <c r="AD40" s="96">
        <f>X18</f>
        <v>4</v>
      </c>
      <c r="AE40" s="97">
        <f>X19</f>
        <v>5</v>
      </c>
      <c r="AF40" s="3"/>
    </row>
    <row r="41" spans="1:32" x14ac:dyDescent="0.2">
      <c r="A41" s="3"/>
      <c r="B41" s="26"/>
      <c r="C41" s="26"/>
      <c r="D41" s="27"/>
      <c r="E41" s="27"/>
      <c r="F41" s="26"/>
      <c r="G41" s="102">
        <f t="shared" si="4"/>
        <v>0</v>
      </c>
      <c r="H41" s="28"/>
      <c r="I41" s="103">
        <f t="shared" si="0"/>
        <v>0</v>
      </c>
      <c r="J41" s="28"/>
      <c r="K41" s="28"/>
      <c r="L41" s="103">
        <f t="shared" si="1"/>
        <v>0</v>
      </c>
      <c r="M41" s="28"/>
      <c r="N41" s="29"/>
      <c r="O41" s="28"/>
      <c r="P41" s="10"/>
      <c r="Q41" s="89" t="str">
        <f t="shared" si="5"/>
        <v>N/A</v>
      </c>
      <c r="R41" s="90" t="str">
        <f t="shared" si="6"/>
        <v/>
      </c>
      <c r="S41" s="91" t="str">
        <f t="shared" si="2"/>
        <v>N/A</v>
      </c>
      <c r="T41" s="1" t="str">
        <f t="shared" si="3"/>
        <v/>
      </c>
      <c r="U41" s="92" t="str">
        <f t="shared" si="7"/>
        <v/>
      </c>
      <c r="V41" s="93" t="str">
        <f t="shared" si="10"/>
        <v/>
      </c>
      <c r="W41" s="67"/>
      <c r="X41" s="191"/>
      <c r="Y41" s="136">
        <v>0.2</v>
      </c>
      <c r="Z41" s="54">
        <v>0</v>
      </c>
      <c r="AA41" s="54">
        <v>0</v>
      </c>
      <c r="AB41" s="54">
        <v>0</v>
      </c>
      <c r="AC41" s="55">
        <v>0</v>
      </c>
      <c r="AD41" s="55">
        <v>0</v>
      </c>
      <c r="AE41" s="57">
        <v>0</v>
      </c>
      <c r="AF41" s="3"/>
    </row>
    <row r="42" spans="1:32" x14ac:dyDescent="0.2">
      <c r="A42" s="3"/>
      <c r="B42" s="26"/>
      <c r="C42" s="26"/>
      <c r="D42" s="27"/>
      <c r="E42" s="27"/>
      <c r="F42" s="26"/>
      <c r="G42" s="102">
        <f t="shared" si="4"/>
        <v>0</v>
      </c>
      <c r="H42" s="28"/>
      <c r="I42" s="103">
        <f t="shared" si="0"/>
        <v>0</v>
      </c>
      <c r="J42" s="28"/>
      <c r="K42" s="28"/>
      <c r="L42" s="103">
        <f t="shared" si="1"/>
        <v>0</v>
      </c>
      <c r="M42" s="28"/>
      <c r="N42" s="29"/>
      <c r="O42" s="28"/>
      <c r="P42" s="10"/>
      <c r="Q42" s="89" t="str">
        <f t="shared" si="5"/>
        <v>N/A</v>
      </c>
      <c r="R42" s="90" t="str">
        <f t="shared" si="6"/>
        <v/>
      </c>
      <c r="S42" s="91" t="str">
        <f t="shared" si="2"/>
        <v>N/A</v>
      </c>
      <c r="T42" s="1" t="str">
        <f t="shared" si="3"/>
        <v/>
      </c>
      <c r="U42" s="92" t="str">
        <f t="shared" si="7"/>
        <v/>
      </c>
      <c r="V42" s="93" t="str">
        <f t="shared" si="10"/>
        <v/>
      </c>
      <c r="W42" s="67"/>
      <c r="X42" s="192"/>
      <c r="Y42" s="134">
        <v>0.3</v>
      </c>
      <c r="Z42" s="59">
        <v>0</v>
      </c>
      <c r="AA42" s="59">
        <v>0</v>
      </c>
      <c r="AB42" s="59">
        <v>0</v>
      </c>
      <c r="AC42" s="59">
        <v>0</v>
      </c>
      <c r="AD42" s="59">
        <v>0</v>
      </c>
      <c r="AE42" s="53">
        <v>0</v>
      </c>
      <c r="AF42" s="3"/>
    </row>
    <row r="43" spans="1:32" x14ac:dyDescent="0.2">
      <c r="A43" s="3"/>
      <c r="B43" s="26"/>
      <c r="C43" s="26"/>
      <c r="D43" s="27"/>
      <c r="E43" s="27"/>
      <c r="F43" s="26"/>
      <c r="G43" s="102">
        <f t="shared" si="4"/>
        <v>0</v>
      </c>
      <c r="H43" s="28"/>
      <c r="I43" s="103">
        <f t="shared" si="0"/>
        <v>0</v>
      </c>
      <c r="J43" s="28"/>
      <c r="K43" s="28"/>
      <c r="L43" s="103">
        <f t="shared" si="1"/>
        <v>0</v>
      </c>
      <c r="M43" s="28"/>
      <c r="N43" s="29"/>
      <c r="O43" s="28"/>
      <c r="P43" s="10"/>
      <c r="Q43" s="89" t="str">
        <f t="shared" si="5"/>
        <v>N/A</v>
      </c>
      <c r="R43" s="90" t="str">
        <f t="shared" si="6"/>
        <v/>
      </c>
      <c r="S43" s="91" t="str">
        <f t="shared" si="2"/>
        <v>N/A</v>
      </c>
      <c r="T43" s="1" t="str">
        <f t="shared" si="3"/>
        <v/>
      </c>
      <c r="U43" s="92" t="str">
        <f t="shared" si="7"/>
        <v/>
      </c>
      <c r="V43" s="93" t="str">
        <f t="shared" si="10"/>
        <v/>
      </c>
      <c r="W43" s="67"/>
      <c r="X43" s="64"/>
      <c r="Y43" s="64"/>
      <c r="Z43" s="64"/>
      <c r="AA43" s="64"/>
      <c r="AB43" s="64"/>
      <c r="AC43" s="64"/>
      <c r="AD43" s="64"/>
      <c r="AE43" s="64"/>
      <c r="AF43" s="3"/>
    </row>
    <row r="44" spans="1:32" ht="15" x14ac:dyDescent="0.2">
      <c r="A44" s="3"/>
      <c r="B44" s="26"/>
      <c r="C44" s="26"/>
      <c r="D44" s="27"/>
      <c r="E44" s="27"/>
      <c r="F44" s="26"/>
      <c r="G44" s="102">
        <f t="shared" si="4"/>
        <v>0</v>
      </c>
      <c r="H44" s="28"/>
      <c r="I44" s="103">
        <f t="shared" ref="I44:I75" si="11">IFERROR($E44+$H44,)</f>
        <v>0</v>
      </c>
      <c r="J44" s="28"/>
      <c r="K44" s="28"/>
      <c r="L44" s="103">
        <f t="shared" ref="L44:L75" si="12">IFERROR($I44+$J44,)</f>
        <v>0</v>
      </c>
      <c r="M44" s="28"/>
      <c r="N44" s="29"/>
      <c r="O44" s="28"/>
      <c r="P44" s="10"/>
      <c r="Q44" s="89" t="str">
        <f t="shared" si="5"/>
        <v>N/A</v>
      </c>
      <c r="R44" s="90" t="str">
        <f t="shared" si="6"/>
        <v/>
      </c>
      <c r="S44" s="91" t="str">
        <f t="shared" si="2"/>
        <v>N/A</v>
      </c>
      <c r="T44" s="1" t="str">
        <f t="shared" si="3"/>
        <v/>
      </c>
      <c r="U44" s="92" t="str">
        <f t="shared" si="7"/>
        <v/>
      </c>
      <c r="V44" s="93" t="str">
        <f t="shared" si="10"/>
        <v/>
      </c>
      <c r="W44" s="67"/>
      <c r="X44" s="188" t="s">
        <v>107</v>
      </c>
      <c r="Y44" s="188"/>
      <c r="Z44" s="188"/>
      <c r="AA44" s="188"/>
      <c r="AB44" s="188"/>
      <c r="AC44" s="188"/>
      <c r="AD44" s="188"/>
      <c r="AE44" s="188"/>
      <c r="AF44" s="3"/>
    </row>
    <row r="45" spans="1:32" ht="15" x14ac:dyDescent="0.25">
      <c r="A45" s="3"/>
      <c r="B45" s="26"/>
      <c r="C45" s="26"/>
      <c r="D45" s="27"/>
      <c r="E45" s="27"/>
      <c r="F45" s="26"/>
      <c r="G45" s="102">
        <f t="shared" si="4"/>
        <v>0</v>
      </c>
      <c r="H45" s="28"/>
      <c r="I45" s="103">
        <f t="shared" si="11"/>
        <v>0</v>
      </c>
      <c r="J45" s="28"/>
      <c r="K45" s="28"/>
      <c r="L45" s="103">
        <f t="shared" si="12"/>
        <v>0</v>
      </c>
      <c r="M45" s="28"/>
      <c r="N45" s="29"/>
      <c r="O45" s="28"/>
      <c r="P45" s="10"/>
      <c r="Q45" s="89" t="str">
        <f t="shared" si="5"/>
        <v>N/A</v>
      </c>
      <c r="R45" s="90" t="str">
        <f t="shared" si="6"/>
        <v/>
      </c>
      <c r="S45" s="91" t="str">
        <f t="shared" si="2"/>
        <v>N/A</v>
      </c>
      <c r="T45" s="1" t="str">
        <f t="shared" si="3"/>
        <v/>
      </c>
      <c r="U45" s="92" t="str">
        <f t="shared" si="7"/>
        <v/>
      </c>
      <c r="V45" s="93" t="str">
        <f t="shared" si="10"/>
        <v/>
      </c>
      <c r="W45" s="67"/>
      <c r="X45" s="191" t="s">
        <v>90</v>
      </c>
      <c r="Y45" s="135"/>
      <c r="Z45" s="193" t="s">
        <v>112</v>
      </c>
      <c r="AA45" s="193"/>
      <c r="AB45" s="193"/>
      <c r="AC45" s="193"/>
      <c r="AD45" s="193"/>
      <c r="AE45" s="193"/>
      <c r="AF45" s="3"/>
    </row>
    <row r="46" spans="1:32" ht="15" x14ac:dyDescent="0.2">
      <c r="A46" s="3"/>
      <c r="B46" s="26"/>
      <c r="C46" s="26"/>
      <c r="D46" s="27"/>
      <c r="E46" s="27"/>
      <c r="F46" s="26"/>
      <c r="G46" s="102">
        <f t="shared" si="4"/>
        <v>0</v>
      </c>
      <c r="H46" s="28"/>
      <c r="I46" s="103">
        <f t="shared" si="11"/>
        <v>0</v>
      </c>
      <c r="J46" s="28"/>
      <c r="K46" s="28"/>
      <c r="L46" s="103">
        <f t="shared" si="12"/>
        <v>0</v>
      </c>
      <c r="M46" s="28"/>
      <c r="N46" s="29"/>
      <c r="O46" s="28"/>
      <c r="P46" s="10"/>
      <c r="Q46" s="89" t="str">
        <f t="shared" si="5"/>
        <v>N/A</v>
      </c>
      <c r="R46" s="90" t="str">
        <f t="shared" si="6"/>
        <v/>
      </c>
      <c r="S46" s="91" t="str">
        <f t="shared" si="2"/>
        <v>N/A</v>
      </c>
      <c r="T46" s="1" t="str">
        <f t="shared" si="3"/>
        <v/>
      </c>
      <c r="U46" s="92" t="str">
        <f t="shared" si="7"/>
        <v/>
      </c>
      <c r="V46" s="93" t="str">
        <f t="shared" si="10"/>
        <v/>
      </c>
      <c r="W46" s="67"/>
      <c r="X46" s="191"/>
      <c r="Y46" s="129" t="s">
        <v>118</v>
      </c>
      <c r="Z46" s="98" t="str">
        <f>X14</f>
        <v xml:space="preserve">SRO/Eff </v>
      </c>
      <c r="AA46" s="96">
        <f>X15</f>
        <v>1</v>
      </c>
      <c r="AB46" s="96">
        <f>X16</f>
        <v>2</v>
      </c>
      <c r="AC46" s="96">
        <f>X17</f>
        <v>3</v>
      </c>
      <c r="AD46" s="96">
        <f>X18</f>
        <v>4</v>
      </c>
      <c r="AE46" s="97">
        <f>X19</f>
        <v>5</v>
      </c>
      <c r="AF46" s="3"/>
    </row>
    <row r="47" spans="1:32" x14ac:dyDescent="0.2">
      <c r="A47" s="3"/>
      <c r="B47" s="26"/>
      <c r="C47" s="26"/>
      <c r="D47" s="27"/>
      <c r="E47" s="27"/>
      <c r="F47" s="26"/>
      <c r="G47" s="102">
        <f t="shared" si="4"/>
        <v>0</v>
      </c>
      <c r="H47" s="28"/>
      <c r="I47" s="103">
        <f t="shared" si="11"/>
        <v>0</v>
      </c>
      <c r="J47" s="28"/>
      <c r="K47" s="28"/>
      <c r="L47" s="103">
        <f t="shared" si="12"/>
        <v>0</v>
      </c>
      <c r="M47" s="28"/>
      <c r="N47" s="29"/>
      <c r="O47" s="28"/>
      <c r="P47" s="10"/>
      <c r="Q47" s="89" t="str">
        <f t="shared" si="5"/>
        <v>N/A</v>
      </c>
      <c r="R47" s="90" t="str">
        <f t="shared" si="6"/>
        <v/>
      </c>
      <c r="S47" s="91" t="str">
        <f t="shared" si="2"/>
        <v>N/A</v>
      </c>
      <c r="T47" s="1" t="str">
        <f t="shared" si="3"/>
        <v/>
      </c>
      <c r="U47" s="92" t="str">
        <f t="shared" si="7"/>
        <v/>
      </c>
      <c r="V47" s="93" t="str">
        <f t="shared" si="10"/>
        <v/>
      </c>
      <c r="W47" s="67"/>
      <c r="X47" s="192"/>
      <c r="Y47" s="133">
        <v>0.5</v>
      </c>
      <c r="Z47" s="106">
        <f>IF($X$45=$X$22,VLOOKUP($Y$47,$Y$24:$AE$30,MATCH(HLOOKUP(Z46,$Y$23:$AE$23,1,FALSE),$Y$23:$AE$23,0),FALSE),IF($X$45=$X$32,VLOOKUP($Y$47,$Y$34:$AE$37,MATCH(HLOOKUP(Z46,$Y$33:$AE$33,1,FALSE),$Y$33:$AE$33,0),FALSE),IF($X$45=$X$39,VLOOKUP($Y$47,$Y$41:$AE$42,MATCH(HLOOKUP(Z46,$Y$40:$AE$40,1,FALSE),$Y$40:$AE$40,0),FALSE))))</f>
        <v>0</v>
      </c>
      <c r="AA47" s="106">
        <f t="shared" ref="AA47:AE47" si="13">IF($X$45=$X$22,VLOOKUP($Y$47,$Y$24:$AE$30,MATCH(HLOOKUP(AA46,$Y$23:$AE$23,1,FALSE),$Y$23:$AE$23,0),FALSE),IF($X$45=$X$32,VLOOKUP($Y$47,$Y$34:$AE$37,MATCH(HLOOKUP(AA46,$Y$33:$AE$33,1,FALSE),$Y$33:$AE$33,0),FALSE),IF($X$45=$X$39,VLOOKUP($Y$47,$Y$41:$AE$42,MATCH(HLOOKUP(AA46,$Y$40:$AE$40,1,FALSE),$Y$40:$AE$40,0),FALSE))))</f>
        <v>0</v>
      </c>
      <c r="AB47" s="106">
        <f t="shared" si="13"/>
        <v>0</v>
      </c>
      <c r="AC47" s="106">
        <f t="shared" si="13"/>
        <v>0</v>
      </c>
      <c r="AD47" s="106">
        <f t="shared" si="13"/>
        <v>0</v>
      </c>
      <c r="AE47" s="106">
        <f t="shared" si="13"/>
        <v>0</v>
      </c>
      <c r="AF47" s="3"/>
    </row>
    <row r="48" spans="1:32" ht="15.75" x14ac:dyDescent="0.2">
      <c r="A48" s="3"/>
      <c r="B48" s="26"/>
      <c r="C48" s="26"/>
      <c r="D48" s="27"/>
      <c r="E48" s="27"/>
      <c r="F48" s="26"/>
      <c r="G48" s="102">
        <f t="shared" si="4"/>
        <v>0</v>
      </c>
      <c r="H48" s="28"/>
      <c r="I48" s="103">
        <f t="shared" si="11"/>
        <v>0</v>
      </c>
      <c r="J48" s="28"/>
      <c r="K48" s="28"/>
      <c r="L48" s="103">
        <f t="shared" si="12"/>
        <v>0</v>
      </c>
      <c r="M48" s="28"/>
      <c r="N48" s="29"/>
      <c r="O48" s="28"/>
      <c r="P48" s="10"/>
      <c r="Q48" s="89" t="str">
        <f t="shared" si="5"/>
        <v>N/A</v>
      </c>
      <c r="R48" s="90" t="str">
        <f t="shared" si="6"/>
        <v/>
      </c>
      <c r="S48" s="91" t="str">
        <f t="shared" si="2"/>
        <v>N/A</v>
      </c>
      <c r="T48" s="1" t="str">
        <f t="shared" si="3"/>
        <v/>
      </c>
      <c r="U48" s="92" t="str">
        <f t="shared" si="7"/>
        <v/>
      </c>
      <c r="V48" s="93" t="str">
        <f t="shared" si="10"/>
        <v/>
      </c>
      <c r="W48" s="67"/>
      <c r="X48" s="105"/>
      <c r="Y48" s="110"/>
      <c r="Z48" s="111"/>
      <c r="AA48" s="112"/>
      <c r="AB48" s="112"/>
      <c r="AC48" s="112"/>
      <c r="AD48" s="112"/>
      <c r="AE48" s="113"/>
      <c r="AF48" s="3"/>
    </row>
    <row r="49" spans="1:32" ht="15" x14ac:dyDescent="0.25">
      <c r="A49" s="3"/>
      <c r="B49" s="26"/>
      <c r="C49" s="26"/>
      <c r="D49" s="27"/>
      <c r="E49" s="27"/>
      <c r="F49" s="26"/>
      <c r="G49" s="102">
        <f t="shared" si="4"/>
        <v>0</v>
      </c>
      <c r="H49" s="28"/>
      <c r="I49" s="103">
        <f t="shared" si="11"/>
        <v>0</v>
      </c>
      <c r="J49" s="28"/>
      <c r="K49" s="28"/>
      <c r="L49" s="103">
        <f t="shared" si="12"/>
        <v>0</v>
      </c>
      <c r="M49" s="28"/>
      <c r="N49" s="29"/>
      <c r="O49" s="28"/>
      <c r="P49" s="10"/>
      <c r="Q49" s="89" t="str">
        <f t="shared" si="5"/>
        <v>N/A</v>
      </c>
      <c r="R49" s="90" t="str">
        <f t="shared" si="6"/>
        <v/>
      </c>
      <c r="S49" s="91" t="str">
        <f t="shared" si="2"/>
        <v>N/A</v>
      </c>
      <c r="T49" s="1" t="str">
        <f t="shared" si="3"/>
        <v/>
      </c>
      <c r="U49" s="92" t="str">
        <f t="shared" si="7"/>
        <v/>
      </c>
      <c r="V49" s="93" t="str">
        <f t="shared" si="10"/>
        <v/>
      </c>
      <c r="W49" s="67"/>
      <c r="X49" s="194" t="s">
        <v>93</v>
      </c>
      <c r="Y49" s="132"/>
      <c r="Z49" s="197" t="s">
        <v>112</v>
      </c>
      <c r="AA49" s="198"/>
      <c r="AB49" s="198"/>
      <c r="AC49" s="198"/>
      <c r="AD49" s="198"/>
      <c r="AE49" s="199"/>
      <c r="AF49" s="3"/>
    </row>
    <row r="50" spans="1:32" ht="15" x14ac:dyDescent="0.2">
      <c r="A50" s="3"/>
      <c r="B50" s="26"/>
      <c r="C50" s="26"/>
      <c r="D50" s="27"/>
      <c r="E50" s="27"/>
      <c r="F50" s="26"/>
      <c r="G50" s="102">
        <f t="shared" si="4"/>
        <v>0</v>
      </c>
      <c r="H50" s="28"/>
      <c r="I50" s="103">
        <f t="shared" si="11"/>
        <v>0</v>
      </c>
      <c r="J50" s="28"/>
      <c r="K50" s="28"/>
      <c r="L50" s="103">
        <f t="shared" si="12"/>
        <v>0</v>
      </c>
      <c r="M50" s="28"/>
      <c r="N50" s="29"/>
      <c r="O50" s="28"/>
      <c r="P50" s="10"/>
      <c r="Q50" s="89" t="str">
        <f t="shared" si="5"/>
        <v>N/A</v>
      </c>
      <c r="R50" s="90" t="str">
        <f t="shared" si="6"/>
        <v/>
      </c>
      <c r="S50" s="91" t="str">
        <f t="shared" si="2"/>
        <v>N/A</v>
      </c>
      <c r="T50" s="1" t="str">
        <f t="shared" si="3"/>
        <v/>
      </c>
      <c r="U50" s="92" t="str">
        <f t="shared" si="7"/>
        <v/>
      </c>
      <c r="V50" s="93" t="str">
        <f t="shared" si="10"/>
        <v/>
      </c>
      <c r="W50" s="67"/>
      <c r="X50" s="195"/>
      <c r="Y50" s="129" t="s">
        <v>118</v>
      </c>
      <c r="Z50" s="99" t="str">
        <f>X14</f>
        <v xml:space="preserve">SRO/Eff </v>
      </c>
      <c r="AA50" s="100">
        <f>X15</f>
        <v>1</v>
      </c>
      <c r="AB50" s="100">
        <f>X16</f>
        <v>2</v>
      </c>
      <c r="AC50" s="96">
        <f>X17</f>
        <v>3</v>
      </c>
      <c r="AD50" s="96">
        <f>X18</f>
        <v>4</v>
      </c>
      <c r="AE50" s="97">
        <f>X19</f>
        <v>5</v>
      </c>
      <c r="AF50" s="3"/>
    </row>
    <row r="51" spans="1:32" x14ac:dyDescent="0.2">
      <c r="A51" s="3"/>
      <c r="B51" s="26"/>
      <c r="C51" s="26"/>
      <c r="D51" s="27"/>
      <c r="E51" s="27"/>
      <c r="F51" s="26"/>
      <c r="G51" s="102">
        <f t="shared" si="4"/>
        <v>0</v>
      </c>
      <c r="H51" s="28"/>
      <c r="I51" s="103">
        <f t="shared" si="11"/>
        <v>0</v>
      </c>
      <c r="J51" s="28"/>
      <c r="K51" s="28"/>
      <c r="L51" s="103">
        <f t="shared" si="12"/>
        <v>0</v>
      </c>
      <c r="M51" s="28"/>
      <c r="N51" s="29"/>
      <c r="O51" s="28"/>
      <c r="P51" s="10"/>
      <c r="Q51" s="89" t="str">
        <f t="shared" si="5"/>
        <v>N/A</v>
      </c>
      <c r="R51" s="90" t="str">
        <f t="shared" si="6"/>
        <v/>
      </c>
      <c r="S51" s="91" t="str">
        <f t="shared" si="2"/>
        <v>N/A</v>
      </c>
      <c r="T51" s="1" t="str">
        <f t="shared" si="3"/>
        <v/>
      </c>
      <c r="U51" s="92" t="str">
        <f t="shared" si="7"/>
        <v/>
      </c>
      <c r="V51" s="93" t="str">
        <f t="shared" si="10"/>
        <v/>
      </c>
      <c r="W51" s="67"/>
      <c r="X51" s="196"/>
      <c r="Y51" s="134">
        <v>0.5</v>
      </c>
      <c r="Z51" s="107">
        <f>IF($X$49=$X$22,VLOOKUP($Y$51,$Y$24:$AE$30,MATCH(HLOOKUP(Z50,$Y$23:$AE$23,1,FALSE),$Y$23:$AE$23,0),FALSE),IF($X$49=$X$32,VLOOKUP($Y$51,$Y$34:$AE$37,MATCH(HLOOKUP(Z50,$Y$33:$AE$33,1,FALSE),$Y$33:$AE$33,0),FALSE),IF($X$49=$X$39,VLOOKUP($Y$51,$Y$41:$AE$42,MATCH(HLOOKUP(Z50,$Y$40:$AE$40,1,FALSE),$Y$40:$AE$40,0),FALSE))))</f>
        <v>0</v>
      </c>
      <c r="AA51" s="107">
        <f t="shared" ref="AA51:AE51" si="14">IF($X$49=$X$22,VLOOKUP($Y$51,$Y$24:$AE$30,MATCH(HLOOKUP(AA50,$Y$23:$AE$23,1,FALSE),$Y$23:$AE$23,0),FALSE),IF($X$49=$X$32,VLOOKUP($Y$51,$Y$34:$AE$37,MATCH(HLOOKUP(AA50,$Y$33:$AE$33,1,FALSE),$Y$33:$AE$33,0),FALSE),IF($X$49=$X$39,VLOOKUP($Y$51,$Y$41:$AE$42,MATCH(HLOOKUP(AA50,$Y$40:$AE$40,1,FALSE),$Y$40:$AE$40,0),FALSE))))</f>
        <v>0</v>
      </c>
      <c r="AB51" s="107">
        <f t="shared" si="14"/>
        <v>0</v>
      </c>
      <c r="AC51" s="107">
        <f t="shared" si="14"/>
        <v>0</v>
      </c>
      <c r="AD51" s="107">
        <f t="shared" si="14"/>
        <v>0</v>
      </c>
      <c r="AE51" s="107">
        <f t="shared" si="14"/>
        <v>0</v>
      </c>
      <c r="AF51" s="3"/>
    </row>
    <row r="52" spans="1:32" ht="15.75" x14ac:dyDescent="0.2">
      <c r="A52" s="3"/>
      <c r="B52" s="26"/>
      <c r="C52" s="26"/>
      <c r="D52" s="27"/>
      <c r="E52" s="27"/>
      <c r="F52" s="26"/>
      <c r="G52" s="102">
        <f t="shared" si="4"/>
        <v>0</v>
      </c>
      <c r="H52" s="28"/>
      <c r="I52" s="103">
        <f t="shared" si="11"/>
        <v>0</v>
      </c>
      <c r="J52" s="28"/>
      <c r="K52" s="28"/>
      <c r="L52" s="103">
        <f t="shared" si="12"/>
        <v>0</v>
      </c>
      <c r="M52" s="28"/>
      <c r="N52" s="29"/>
      <c r="O52" s="28"/>
      <c r="P52" s="10"/>
      <c r="Q52" s="89" t="str">
        <f t="shared" si="5"/>
        <v>N/A</v>
      </c>
      <c r="R52" s="90" t="str">
        <f t="shared" si="6"/>
        <v/>
      </c>
      <c r="S52" s="91" t="str">
        <f t="shared" si="2"/>
        <v>N/A</v>
      </c>
      <c r="T52" s="1" t="str">
        <f t="shared" si="3"/>
        <v/>
      </c>
      <c r="U52" s="92" t="str">
        <f t="shared" si="7"/>
        <v/>
      </c>
      <c r="V52" s="93" t="str">
        <f t="shared" si="10"/>
        <v/>
      </c>
      <c r="W52" s="67"/>
      <c r="X52" s="104"/>
      <c r="Y52" s="108"/>
      <c r="Z52" s="64"/>
      <c r="AA52" s="64"/>
      <c r="AB52" s="64"/>
      <c r="AC52" s="64"/>
      <c r="AD52" s="64"/>
      <c r="AE52" s="109"/>
      <c r="AF52" s="3"/>
    </row>
    <row r="53" spans="1:32" ht="15" x14ac:dyDescent="0.25">
      <c r="A53" s="3"/>
      <c r="B53" s="26"/>
      <c r="C53" s="26"/>
      <c r="D53" s="27"/>
      <c r="E53" s="27"/>
      <c r="F53" s="26"/>
      <c r="G53" s="102">
        <f t="shared" si="4"/>
        <v>0</v>
      </c>
      <c r="H53" s="28"/>
      <c r="I53" s="103">
        <f t="shared" si="11"/>
        <v>0</v>
      </c>
      <c r="J53" s="28"/>
      <c r="K53" s="28"/>
      <c r="L53" s="103">
        <f t="shared" si="12"/>
        <v>0</v>
      </c>
      <c r="M53" s="28"/>
      <c r="N53" s="29"/>
      <c r="O53" s="28"/>
      <c r="P53" s="10"/>
      <c r="Q53" s="89" t="str">
        <f t="shared" si="5"/>
        <v>N/A</v>
      </c>
      <c r="R53" s="90" t="str">
        <f t="shared" si="6"/>
        <v/>
      </c>
      <c r="S53" s="91" t="str">
        <f t="shared" si="2"/>
        <v>N/A</v>
      </c>
      <c r="T53" s="1" t="str">
        <f t="shared" si="3"/>
        <v/>
      </c>
      <c r="U53" s="92" t="str">
        <f t="shared" si="7"/>
        <v/>
      </c>
      <c r="V53" s="93" t="str">
        <f t="shared" si="10"/>
        <v/>
      </c>
      <c r="W53" s="67"/>
      <c r="X53" s="200" t="s">
        <v>97</v>
      </c>
      <c r="Y53" s="132"/>
      <c r="Z53" s="193" t="s">
        <v>112</v>
      </c>
      <c r="AA53" s="193"/>
      <c r="AB53" s="193"/>
      <c r="AC53" s="193"/>
      <c r="AD53" s="193"/>
      <c r="AE53" s="193"/>
      <c r="AF53" s="3"/>
    </row>
    <row r="54" spans="1:32" ht="15" x14ac:dyDescent="0.2">
      <c r="A54" s="3"/>
      <c r="B54" s="26"/>
      <c r="C54" s="26"/>
      <c r="D54" s="27"/>
      <c r="E54" s="27"/>
      <c r="F54" s="26"/>
      <c r="G54" s="102">
        <f t="shared" si="4"/>
        <v>0</v>
      </c>
      <c r="H54" s="28"/>
      <c r="I54" s="103">
        <f t="shared" si="11"/>
        <v>0</v>
      </c>
      <c r="J54" s="28"/>
      <c r="K54" s="28"/>
      <c r="L54" s="103">
        <f t="shared" si="12"/>
        <v>0</v>
      </c>
      <c r="M54" s="28"/>
      <c r="N54" s="29"/>
      <c r="O54" s="28"/>
      <c r="P54" s="10"/>
      <c r="Q54" s="89" t="str">
        <f t="shared" si="5"/>
        <v>N/A</v>
      </c>
      <c r="R54" s="90" t="str">
        <f t="shared" si="6"/>
        <v/>
      </c>
      <c r="S54" s="91" t="str">
        <f t="shared" si="2"/>
        <v>N/A</v>
      </c>
      <c r="T54" s="1" t="str">
        <f t="shared" si="3"/>
        <v/>
      </c>
      <c r="U54" s="92" t="str">
        <f t="shared" si="7"/>
        <v/>
      </c>
      <c r="V54" s="93" t="str">
        <f t="shared" si="10"/>
        <v/>
      </c>
      <c r="W54" s="67"/>
      <c r="X54" s="200"/>
      <c r="Y54" s="129" t="s">
        <v>118</v>
      </c>
      <c r="Z54" s="98" t="str">
        <f>X14</f>
        <v xml:space="preserve">SRO/Eff </v>
      </c>
      <c r="AA54" s="96">
        <f>X15</f>
        <v>1</v>
      </c>
      <c r="AB54" s="96">
        <f>X16</f>
        <v>2</v>
      </c>
      <c r="AC54" s="96">
        <f>X17</f>
        <v>3</v>
      </c>
      <c r="AD54" s="96">
        <f>X18</f>
        <v>4</v>
      </c>
      <c r="AE54" s="97">
        <f>X19</f>
        <v>5</v>
      </c>
      <c r="AF54" s="3"/>
    </row>
    <row r="55" spans="1:32" x14ac:dyDescent="0.2">
      <c r="A55" s="3"/>
      <c r="B55" s="26"/>
      <c r="C55" s="26"/>
      <c r="D55" s="27"/>
      <c r="E55" s="27"/>
      <c r="F55" s="26"/>
      <c r="G55" s="102">
        <f t="shared" si="4"/>
        <v>0</v>
      </c>
      <c r="H55" s="28"/>
      <c r="I55" s="103">
        <f t="shared" si="11"/>
        <v>0</v>
      </c>
      <c r="J55" s="28"/>
      <c r="K55" s="28"/>
      <c r="L55" s="103">
        <f t="shared" si="12"/>
        <v>0</v>
      </c>
      <c r="M55" s="28"/>
      <c r="N55" s="29"/>
      <c r="O55" s="28"/>
      <c r="P55" s="10"/>
      <c r="Q55" s="89" t="str">
        <f t="shared" si="5"/>
        <v>N/A</v>
      </c>
      <c r="R55" s="90" t="str">
        <f t="shared" si="6"/>
        <v/>
      </c>
      <c r="S55" s="91" t="str">
        <f t="shared" si="2"/>
        <v>N/A</v>
      </c>
      <c r="T55" s="1" t="str">
        <f t="shared" si="3"/>
        <v/>
      </c>
      <c r="U55" s="92" t="str">
        <f t="shared" si="7"/>
        <v/>
      </c>
      <c r="V55" s="93" t="str">
        <f t="shared" si="10"/>
        <v/>
      </c>
      <c r="W55" s="67"/>
      <c r="X55" s="200"/>
      <c r="Y55" s="133">
        <v>0.2</v>
      </c>
      <c r="Z55" s="106">
        <f>IF($X$53=$X$22,VLOOKUP($Y$55,$Y$24:$AE$30,MATCH(HLOOKUP(Z54,$Y$23:$AE$23,1,FALSE),$Y$23:$AE$23,0),FALSE),IF($X$53=$X$32,VLOOKUP($Y$55,$Y$34:$AE$37,MATCH(HLOOKUP(Z54,$Y$33:$AE$33,1,FALSE),$Y$33:$AE$33,0),FALSE),IF($X$53=$X$39,VLOOKUP($Y$55,$Y$41:$AE$42,MATCH(HLOOKUP(Z54,$Y$40:$AE$40,1,FALSE),$Y$40:$AE$40,0),FALSE))))</f>
        <v>0</v>
      </c>
      <c r="AA55" s="106">
        <f t="shared" ref="AA55:AE55" si="15">IF($X$53=$X$22,VLOOKUP($Y$55,$Y$24:$AE$30,MATCH(HLOOKUP(AA54,$Y$23:$AE$23,1,FALSE),$Y$23:$AE$23,0),FALSE),IF($X$53=$X$32,VLOOKUP($Y$55,$Y$34:$AE$37,MATCH(HLOOKUP(AA54,$Y$33:$AE$33,1,FALSE),$Y$33:$AE$33,0),FALSE),IF($X$53=$X$39,VLOOKUP($Y$55,$Y$41:$AE$42,MATCH(HLOOKUP(AA54,$Y$40:$AE$40,1,FALSE),$Y$40:$AE$40,0),FALSE))))</f>
        <v>0</v>
      </c>
      <c r="AB55" s="106">
        <f t="shared" si="15"/>
        <v>0</v>
      </c>
      <c r="AC55" s="106">
        <f t="shared" si="15"/>
        <v>0</v>
      </c>
      <c r="AD55" s="106">
        <f t="shared" si="15"/>
        <v>0</v>
      </c>
      <c r="AE55" s="106">
        <f t="shared" si="15"/>
        <v>0</v>
      </c>
      <c r="AF55" s="3"/>
    </row>
    <row r="56" spans="1:32" x14ac:dyDescent="0.2">
      <c r="A56" s="3"/>
      <c r="B56" s="26"/>
      <c r="C56" s="26"/>
      <c r="D56" s="27"/>
      <c r="E56" s="27"/>
      <c r="F56" s="26"/>
      <c r="G56" s="102">
        <f t="shared" si="4"/>
        <v>0</v>
      </c>
      <c r="H56" s="28"/>
      <c r="I56" s="103">
        <f t="shared" si="11"/>
        <v>0</v>
      </c>
      <c r="J56" s="28"/>
      <c r="K56" s="28"/>
      <c r="L56" s="103">
        <f t="shared" si="12"/>
        <v>0</v>
      </c>
      <c r="M56" s="28"/>
      <c r="N56" s="29"/>
      <c r="O56" s="28"/>
      <c r="P56" s="10"/>
      <c r="Q56" s="89" t="str">
        <f t="shared" si="5"/>
        <v>N/A</v>
      </c>
      <c r="R56" s="90" t="str">
        <f t="shared" si="6"/>
        <v/>
      </c>
      <c r="S56" s="91" t="str">
        <f t="shared" si="2"/>
        <v>N/A</v>
      </c>
      <c r="T56" s="1" t="str">
        <f t="shared" si="3"/>
        <v/>
      </c>
      <c r="U56" s="92" t="str">
        <f t="shared" si="7"/>
        <v/>
      </c>
      <c r="V56" s="93" t="str">
        <f t="shared" si="10"/>
        <v/>
      </c>
      <c r="W56" s="67"/>
      <c r="X56" s="64"/>
      <c r="Y56" s="64"/>
      <c r="Z56" s="64"/>
      <c r="AA56" s="64"/>
      <c r="AB56" s="64"/>
      <c r="AC56" s="64"/>
      <c r="AD56" s="64"/>
      <c r="AE56" s="64"/>
      <c r="AF56" s="3"/>
    </row>
    <row r="57" spans="1:32" ht="15" x14ac:dyDescent="0.2">
      <c r="A57" s="3"/>
      <c r="B57" s="26"/>
      <c r="C57" s="26"/>
      <c r="D57" s="27"/>
      <c r="E57" s="27"/>
      <c r="F57" s="26"/>
      <c r="G57" s="102">
        <f t="shared" si="4"/>
        <v>0</v>
      </c>
      <c r="H57" s="28"/>
      <c r="I57" s="103">
        <f t="shared" si="11"/>
        <v>0</v>
      </c>
      <c r="J57" s="28"/>
      <c r="K57" s="28"/>
      <c r="L57" s="103">
        <f t="shared" si="12"/>
        <v>0</v>
      </c>
      <c r="M57" s="28"/>
      <c r="N57" s="29"/>
      <c r="O57" s="28"/>
      <c r="P57" s="10"/>
      <c r="Q57" s="89" t="str">
        <f t="shared" si="5"/>
        <v>N/A</v>
      </c>
      <c r="R57" s="90" t="str">
        <f t="shared" si="6"/>
        <v/>
      </c>
      <c r="S57" s="91" t="str">
        <f t="shared" si="2"/>
        <v>N/A</v>
      </c>
      <c r="T57" s="1" t="str">
        <f t="shared" si="3"/>
        <v/>
      </c>
      <c r="U57" s="92" t="str">
        <f t="shared" si="7"/>
        <v/>
      </c>
      <c r="V57" s="93" t="str">
        <f t="shared" si="10"/>
        <v/>
      </c>
      <c r="W57" s="67"/>
      <c r="X57" s="201" t="s">
        <v>119</v>
      </c>
      <c r="Y57" s="202"/>
      <c r="Z57" s="203"/>
      <c r="AA57" s="64"/>
      <c r="AB57" s="64"/>
      <c r="AC57" s="64"/>
      <c r="AD57" s="64"/>
      <c r="AE57" s="64"/>
      <c r="AF57" s="3"/>
    </row>
    <row r="58" spans="1:32" ht="15" x14ac:dyDescent="0.2">
      <c r="A58" s="3"/>
      <c r="B58" s="26"/>
      <c r="C58" s="26"/>
      <c r="D58" s="27"/>
      <c r="E58" s="27"/>
      <c r="F58" s="26"/>
      <c r="G58" s="102">
        <f t="shared" si="4"/>
        <v>0</v>
      </c>
      <c r="H58" s="28"/>
      <c r="I58" s="103">
        <f t="shared" si="11"/>
        <v>0</v>
      </c>
      <c r="J58" s="28"/>
      <c r="K58" s="28"/>
      <c r="L58" s="103">
        <f t="shared" si="12"/>
        <v>0</v>
      </c>
      <c r="M58" s="28"/>
      <c r="N58" s="29"/>
      <c r="O58" s="28"/>
      <c r="P58" s="10"/>
      <c r="Q58" s="89" t="str">
        <f t="shared" si="5"/>
        <v>N/A</v>
      </c>
      <c r="R58" s="90" t="str">
        <f t="shared" si="6"/>
        <v/>
      </c>
      <c r="S58" s="91" t="str">
        <f t="shared" si="2"/>
        <v>N/A</v>
      </c>
      <c r="T58" s="1" t="str">
        <f t="shared" si="3"/>
        <v/>
      </c>
      <c r="U58" s="92" t="str">
        <f t="shared" si="7"/>
        <v/>
      </c>
      <c r="V58" s="93" t="str">
        <f t="shared" si="10"/>
        <v/>
      </c>
      <c r="W58" s="67"/>
      <c r="X58" s="204" t="str">
        <f>X22</f>
        <v>TC</v>
      </c>
      <c r="Y58" s="129" t="s">
        <v>118</v>
      </c>
      <c r="Z58" s="80" t="s">
        <v>120</v>
      </c>
      <c r="AA58" s="64"/>
      <c r="AB58" s="64"/>
      <c r="AC58" s="64"/>
      <c r="AD58" s="64"/>
      <c r="AE58" s="64"/>
      <c r="AF58" s="3"/>
    </row>
    <row r="59" spans="1:32" x14ac:dyDescent="0.2">
      <c r="A59" s="3"/>
      <c r="B59" s="26"/>
      <c r="C59" s="26"/>
      <c r="D59" s="27"/>
      <c r="E59" s="27"/>
      <c r="F59" s="26"/>
      <c r="G59" s="102">
        <f t="shared" si="4"/>
        <v>0</v>
      </c>
      <c r="H59" s="28"/>
      <c r="I59" s="103">
        <f t="shared" si="11"/>
        <v>0</v>
      </c>
      <c r="J59" s="28"/>
      <c r="K59" s="28"/>
      <c r="L59" s="103">
        <f t="shared" si="12"/>
        <v>0</v>
      </c>
      <c r="M59" s="28"/>
      <c r="N59" s="29"/>
      <c r="O59" s="28"/>
      <c r="P59" s="10"/>
      <c r="Q59" s="89" t="str">
        <f t="shared" si="5"/>
        <v>N/A</v>
      </c>
      <c r="R59" s="90" t="str">
        <f t="shared" si="6"/>
        <v/>
      </c>
      <c r="S59" s="91" t="str">
        <f t="shared" si="2"/>
        <v>N/A</v>
      </c>
      <c r="T59" s="1" t="str">
        <f t="shared" si="3"/>
        <v/>
      </c>
      <c r="U59" s="92" t="str">
        <f t="shared" si="7"/>
        <v/>
      </c>
      <c r="V59" s="93" t="str">
        <f t="shared" si="10"/>
        <v/>
      </c>
      <c r="W59" s="67"/>
      <c r="X59" s="191"/>
      <c r="Y59" s="101">
        <f t="shared" ref="Y59:Y65" si="16">Y24</f>
        <v>0.2</v>
      </c>
      <c r="Z59" s="114" cm="1">
        <f t="array" ref="Z59">SUMPRODUCT(--($N$12:$N$311=Y59),--($O$12:$O$311=$X$58))</f>
        <v>0</v>
      </c>
      <c r="AA59" s="64"/>
      <c r="AB59" s="64"/>
      <c r="AC59" s="64"/>
      <c r="AD59" s="64"/>
      <c r="AE59" s="64"/>
      <c r="AF59" s="3"/>
    </row>
    <row r="60" spans="1:32" x14ac:dyDescent="0.2">
      <c r="A60" s="3"/>
      <c r="B60" s="26"/>
      <c r="C60" s="26"/>
      <c r="D60" s="27"/>
      <c r="E60" s="27"/>
      <c r="F60" s="26"/>
      <c r="G60" s="102">
        <f t="shared" si="4"/>
        <v>0</v>
      </c>
      <c r="H60" s="28"/>
      <c r="I60" s="103">
        <f t="shared" si="11"/>
        <v>0</v>
      </c>
      <c r="J60" s="28"/>
      <c r="K60" s="28"/>
      <c r="L60" s="103">
        <f t="shared" si="12"/>
        <v>0</v>
      </c>
      <c r="M60" s="28"/>
      <c r="N60" s="29"/>
      <c r="O60" s="28"/>
      <c r="P60" s="10"/>
      <c r="Q60" s="89" t="str">
        <f t="shared" si="5"/>
        <v>N/A</v>
      </c>
      <c r="R60" s="90" t="str">
        <f t="shared" si="6"/>
        <v/>
      </c>
      <c r="S60" s="91" t="str">
        <f t="shared" si="2"/>
        <v>N/A</v>
      </c>
      <c r="T60" s="1" t="str">
        <f t="shared" si="3"/>
        <v/>
      </c>
      <c r="U60" s="92" t="str">
        <f t="shared" si="7"/>
        <v/>
      </c>
      <c r="V60" s="93" t="str">
        <f t="shared" si="10"/>
        <v/>
      </c>
      <c r="W60" s="67"/>
      <c r="X60" s="191"/>
      <c r="Y60" s="101">
        <f t="shared" si="16"/>
        <v>0.3</v>
      </c>
      <c r="Z60" s="114" cm="1">
        <f t="array" ref="Z60">SUMPRODUCT(--($N$12:$N$311=Y60),--($O$12:$O$311=$X$58))</f>
        <v>0</v>
      </c>
      <c r="AA60" s="64"/>
      <c r="AB60" s="64"/>
      <c r="AC60" s="64"/>
      <c r="AD60" s="64"/>
      <c r="AE60" s="64"/>
      <c r="AF60" s="3"/>
    </row>
    <row r="61" spans="1:32" x14ac:dyDescent="0.2">
      <c r="A61" s="3"/>
      <c r="B61" s="26"/>
      <c r="C61" s="26"/>
      <c r="D61" s="27"/>
      <c r="E61" s="27"/>
      <c r="F61" s="26"/>
      <c r="G61" s="102">
        <f t="shared" si="4"/>
        <v>0</v>
      </c>
      <c r="H61" s="28"/>
      <c r="I61" s="103">
        <f t="shared" si="11"/>
        <v>0</v>
      </c>
      <c r="J61" s="28"/>
      <c r="K61" s="28"/>
      <c r="L61" s="103">
        <f t="shared" si="12"/>
        <v>0</v>
      </c>
      <c r="M61" s="28"/>
      <c r="N61" s="29"/>
      <c r="O61" s="28"/>
      <c r="P61" s="10"/>
      <c r="Q61" s="89" t="str">
        <f t="shared" si="5"/>
        <v>N/A</v>
      </c>
      <c r="R61" s="90" t="str">
        <f t="shared" si="6"/>
        <v/>
      </c>
      <c r="S61" s="91" t="str">
        <f t="shared" si="2"/>
        <v>N/A</v>
      </c>
      <c r="T61" s="1" t="str">
        <f t="shared" si="3"/>
        <v/>
      </c>
      <c r="U61" s="92" t="str">
        <f t="shared" si="7"/>
        <v/>
      </c>
      <c r="V61" s="93" t="str">
        <f t="shared" si="10"/>
        <v/>
      </c>
      <c r="W61" s="67"/>
      <c r="X61" s="191"/>
      <c r="Y61" s="101">
        <f t="shared" si="16"/>
        <v>0.4</v>
      </c>
      <c r="Z61" s="114" cm="1">
        <f t="array" ref="Z61">SUMPRODUCT(--($N$12:$N$311=Y61),--($O$12:$O$311=$X$58))</f>
        <v>0</v>
      </c>
      <c r="AA61" s="64"/>
      <c r="AB61" s="64"/>
      <c r="AC61" s="64"/>
      <c r="AD61" s="64"/>
      <c r="AE61" s="64"/>
      <c r="AF61" s="3"/>
    </row>
    <row r="62" spans="1:32" x14ac:dyDescent="0.2">
      <c r="A62" s="3"/>
      <c r="B62" s="26"/>
      <c r="C62" s="26"/>
      <c r="D62" s="27"/>
      <c r="E62" s="27"/>
      <c r="F62" s="26"/>
      <c r="G62" s="102">
        <f t="shared" si="4"/>
        <v>0</v>
      </c>
      <c r="H62" s="28"/>
      <c r="I62" s="103">
        <f t="shared" si="11"/>
        <v>0</v>
      </c>
      <c r="J62" s="28"/>
      <c r="K62" s="28"/>
      <c r="L62" s="103">
        <f t="shared" si="12"/>
        <v>0</v>
      </c>
      <c r="M62" s="28"/>
      <c r="N62" s="29"/>
      <c r="O62" s="28"/>
      <c r="P62" s="10"/>
      <c r="Q62" s="89" t="str">
        <f t="shared" si="5"/>
        <v>N/A</v>
      </c>
      <c r="R62" s="90" t="str">
        <f t="shared" si="6"/>
        <v/>
      </c>
      <c r="S62" s="91" t="str">
        <f t="shared" si="2"/>
        <v>N/A</v>
      </c>
      <c r="T62" s="1" t="str">
        <f t="shared" si="3"/>
        <v/>
      </c>
      <c r="U62" s="92" t="str">
        <f t="shared" si="7"/>
        <v/>
      </c>
      <c r="V62" s="93" t="str">
        <f t="shared" si="10"/>
        <v/>
      </c>
      <c r="W62" s="67"/>
      <c r="X62" s="191"/>
      <c r="Y62" s="101">
        <f t="shared" si="16"/>
        <v>0.5</v>
      </c>
      <c r="Z62" s="114" cm="1">
        <f t="array" ref="Z62">SUMPRODUCT(--($N$12:$N$311=Y62),--($O$12:$O$311=$X$58))</f>
        <v>0</v>
      </c>
      <c r="AA62" s="64"/>
      <c r="AB62" s="64"/>
      <c r="AC62" s="64"/>
      <c r="AD62" s="64"/>
      <c r="AE62" s="64"/>
      <c r="AF62" s="3"/>
    </row>
    <row r="63" spans="1:32" x14ac:dyDescent="0.2">
      <c r="A63" s="3"/>
      <c r="B63" s="26"/>
      <c r="C63" s="26"/>
      <c r="D63" s="27"/>
      <c r="E63" s="27"/>
      <c r="F63" s="26"/>
      <c r="G63" s="102">
        <f t="shared" si="4"/>
        <v>0</v>
      </c>
      <c r="H63" s="28"/>
      <c r="I63" s="103">
        <f t="shared" si="11"/>
        <v>0</v>
      </c>
      <c r="J63" s="28"/>
      <c r="K63" s="28"/>
      <c r="L63" s="103">
        <f t="shared" si="12"/>
        <v>0</v>
      </c>
      <c r="M63" s="28"/>
      <c r="N63" s="29"/>
      <c r="O63" s="28"/>
      <c r="P63" s="10"/>
      <c r="Q63" s="89" t="str">
        <f t="shared" si="5"/>
        <v>N/A</v>
      </c>
      <c r="R63" s="90" t="str">
        <f t="shared" si="6"/>
        <v/>
      </c>
      <c r="S63" s="91" t="str">
        <f t="shared" si="2"/>
        <v>N/A</v>
      </c>
      <c r="T63" s="1" t="str">
        <f t="shared" si="3"/>
        <v/>
      </c>
      <c r="U63" s="92" t="str">
        <f t="shared" si="7"/>
        <v/>
      </c>
      <c r="V63" s="93" t="str">
        <f t="shared" si="10"/>
        <v/>
      </c>
      <c r="W63" s="67"/>
      <c r="X63" s="191"/>
      <c r="Y63" s="101">
        <f t="shared" si="16"/>
        <v>0.6</v>
      </c>
      <c r="Z63" s="114" cm="1">
        <f t="array" ref="Z63">SUMPRODUCT(--($N$12:$N$311=Y63),--($O$12:$O$311=$X$58))</f>
        <v>0</v>
      </c>
      <c r="AA63" s="64"/>
      <c r="AB63" s="64"/>
      <c r="AC63" s="64"/>
      <c r="AD63" s="64"/>
      <c r="AE63" s="64"/>
      <c r="AF63" s="3"/>
    </row>
    <row r="64" spans="1:32" x14ac:dyDescent="0.2">
      <c r="A64" s="3"/>
      <c r="B64" s="26"/>
      <c r="C64" s="26"/>
      <c r="D64" s="27"/>
      <c r="E64" s="27"/>
      <c r="F64" s="26"/>
      <c r="G64" s="102">
        <f t="shared" si="4"/>
        <v>0</v>
      </c>
      <c r="H64" s="28"/>
      <c r="I64" s="103">
        <f t="shared" si="11"/>
        <v>0</v>
      </c>
      <c r="J64" s="28"/>
      <c r="K64" s="28"/>
      <c r="L64" s="103">
        <f t="shared" si="12"/>
        <v>0</v>
      </c>
      <c r="M64" s="28"/>
      <c r="N64" s="29"/>
      <c r="O64" s="28"/>
      <c r="P64" s="10"/>
      <c r="Q64" s="89" t="str">
        <f t="shared" si="5"/>
        <v>N/A</v>
      </c>
      <c r="R64" s="90" t="str">
        <f t="shared" si="6"/>
        <v/>
      </c>
      <c r="S64" s="91" t="str">
        <f t="shared" si="2"/>
        <v>N/A</v>
      </c>
      <c r="T64" s="1" t="str">
        <f t="shared" si="3"/>
        <v/>
      </c>
      <c r="U64" s="92" t="str">
        <f t="shared" si="7"/>
        <v/>
      </c>
      <c r="V64" s="93" t="str">
        <f t="shared" si="10"/>
        <v/>
      </c>
      <c r="W64" s="67"/>
      <c r="X64" s="191"/>
      <c r="Y64" s="101">
        <f t="shared" si="16"/>
        <v>0.7</v>
      </c>
      <c r="Z64" s="114" cm="1">
        <f t="array" ref="Z64">SUMPRODUCT(--($N$12:$N$311=Y64),--($O$12:$O$311=$X$58))</f>
        <v>0</v>
      </c>
      <c r="AA64" s="64"/>
      <c r="AB64" s="64"/>
      <c r="AC64" s="64"/>
      <c r="AD64" s="64"/>
      <c r="AE64" s="64"/>
      <c r="AF64" s="3"/>
    </row>
    <row r="65" spans="1:32" x14ac:dyDescent="0.2">
      <c r="A65" s="3"/>
      <c r="B65" s="26"/>
      <c r="C65" s="26"/>
      <c r="D65" s="27"/>
      <c r="E65" s="27"/>
      <c r="F65" s="26"/>
      <c r="G65" s="102">
        <f t="shared" si="4"/>
        <v>0</v>
      </c>
      <c r="H65" s="28"/>
      <c r="I65" s="103">
        <f t="shared" si="11"/>
        <v>0</v>
      </c>
      <c r="J65" s="28"/>
      <c r="K65" s="28"/>
      <c r="L65" s="103">
        <f t="shared" si="12"/>
        <v>0</v>
      </c>
      <c r="M65" s="28"/>
      <c r="N65" s="29"/>
      <c r="O65" s="28"/>
      <c r="P65" s="10"/>
      <c r="Q65" s="89" t="str">
        <f t="shared" si="5"/>
        <v>N/A</v>
      </c>
      <c r="R65" s="90" t="str">
        <f t="shared" si="6"/>
        <v/>
      </c>
      <c r="S65" s="91" t="str">
        <f t="shared" si="2"/>
        <v>N/A</v>
      </c>
      <c r="T65" s="1" t="str">
        <f t="shared" si="3"/>
        <v/>
      </c>
      <c r="U65" s="92" t="str">
        <f t="shared" si="7"/>
        <v/>
      </c>
      <c r="V65" s="93" t="str">
        <f t="shared" si="10"/>
        <v/>
      </c>
      <c r="W65" s="67"/>
      <c r="X65" s="191"/>
      <c r="Y65" s="101">
        <f t="shared" si="16"/>
        <v>0.8</v>
      </c>
      <c r="Z65" s="114" cm="1">
        <f t="array" ref="Z65">SUMPRODUCT(--($N$12:$N$311=Y65),--($O$12:$O$311=$X$58))</f>
        <v>0</v>
      </c>
      <c r="AA65" s="64"/>
      <c r="AB65" s="64"/>
      <c r="AC65" s="64"/>
      <c r="AD65" s="64"/>
      <c r="AE65" s="64"/>
      <c r="AF65" s="3"/>
    </row>
    <row r="66" spans="1:32" ht="15" x14ac:dyDescent="0.25">
      <c r="A66" s="3"/>
      <c r="B66" s="26"/>
      <c r="C66" s="26"/>
      <c r="D66" s="27"/>
      <c r="E66" s="27"/>
      <c r="F66" s="26"/>
      <c r="G66" s="102">
        <f t="shared" si="4"/>
        <v>0</v>
      </c>
      <c r="H66" s="28"/>
      <c r="I66" s="103">
        <f t="shared" si="11"/>
        <v>0</v>
      </c>
      <c r="J66" s="28"/>
      <c r="K66" s="28"/>
      <c r="L66" s="103">
        <f t="shared" si="12"/>
        <v>0</v>
      </c>
      <c r="M66" s="28"/>
      <c r="N66" s="29"/>
      <c r="O66" s="28"/>
      <c r="P66" s="10"/>
      <c r="Q66" s="89" t="str">
        <f t="shared" si="5"/>
        <v>N/A</v>
      </c>
      <c r="R66" s="90" t="str">
        <f t="shared" si="6"/>
        <v/>
      </c>
      <c r="S66" s="91" t="str">
        <f t="shared" si="2"/>
        <v>N/A</v>
      </c>
      <c r="T66" s="1" t="str">
        <f t="shared" si="3"/>
        <v/>
      </c>
      <c r="U66" s="92" t="str">
        <f t="shared" si="7"/>
        <v/>
      </c>
      <c r="V66" s="93" t="str">
        <f t="shared" si="10"/>
        <v/>
      </c>
      <c r="W66" s="67"/>
      <c r="X66" s="192"/>
      <c r="Y66" s="131" t="s">
        <v>121</v>
      </c>
      <c r="Z66" s="115">
        <f>SUM(Z59:Z65)</f>
        <v>0</v>
      </c>
      <c r="AA66" s="64"/>
      <c r="AB66" s="64"/>
      <c r="AC66" s="64"/>
      <c r="AD66" s="64"/>
      <c r="AE66" s="64"/>
      <c r="AF66" s="3"/>
    </row>
    <row r="67" spans="1:32" x14ac:dyDescent="0.2">
      <c r="A67" s="3"/>
      <c r="B67" s="26"/>
      <c r="C67" s="26"/>
      <c r="D67" s="27"/>
      <c r="E67" s="27"/>
      <c r="F67" s="26"/>
      <c r="G67" s="102">
        <f t="shared" si="4"/>
        <v>0</v>
      </c>
      <c r="H67" s="28"/>
      <c r="I67" s="103">
        <f t="shared" si="11"/>
        <v>0</v>
      </c>
      <c r="J67" s="28"/>
      <c r="K67" s="28"/>
      <c r="L67" s="103">
        <f t="shared" si="12"/>
        <v>0</v>
      </c>
      <c r="M67" s="28"/>
      <c r="N67" s="29"/>
      <c r="O67" s="28"/>
      <c r="P67" s="10"/>
      <c r="Q67" s="89" t="str">
        <f t="shared" si="5"/>
        <v>N/A</v>
      </c>
      <c r="R67" s="90" t="str">
        <f t="shared" si="6"/>
        <v/>
      </c>
      <c r="S67" s="91" t="str">
        <f t="shared" si="2"/>
        <v>N/A</v>
      </c>
      <c r="T67" s="1" t="str">
        <f t="shared" si="3"/>
        <v/>
      </c>
      <c r="U67" s="92" t="str">
        <f t="shared" si="7"/>
        <v/>
      </c>
      <c r="V67" s="93" t="str">
        <f t="shared" si="10"/>
        <v/>
      </c>
      <c r="W67" s="67"/>
      <c r="X67" s="116"/>
      <c r="Y67" s="111"/>
      <c r="Z67" s="117"/>
      <c r="AA67" s="64"/>
      <c r="AB67" s="64"/>
      <c r="AC67" s="64"/>
      <c r="AD67" s="64"/>
      <c r="AE67" s="64"/>
      <c r="AF67" s="3"/>
    </row>
    <row r="68" spans="1:32" ht="15" x14ac:dyDescent="0.2">
      <c r="A68" s="3"/>
      <c r="B68" s="26"/>
      <c r="C68" s="26"/>
      <c r="D68" s="27"/>
      <c r="E68" s="27"/>
      <c r="F68" s="26"/>
      <c r="G68" s="102">
        <f t="shared" si="4"/>
        <v>0</v>
      </c>
      <c r="H68" s="28"/>
      <c r="I68" s="103">
        <f t="shared" si="11"/>
        <v>0</v>
      </c>
      <c r="J68" s="28"/>
      <c r="K68" s="28"/>
      <c r="L68" s="103">
        <f t="shared" si="12"/>
        <v>0</v>
      </c>
      <c r="M68" s="28"/>
      <c r="N68" s="29"/>
      <c r="O68" s="28"/>
      <c r="P68" s="10"/>
      <c r="Q68" s="89" t="str">
        <f t="shared" si="5"/>
        <v>N/A</v>
      </c>
      <c r="R68" s="90" t="str">
        <f t="shared" si="6"/>
        <v/>
      </c>
      <c r="S68" s="91" t="str">
        <f t="shared" si="2"/>
        <v>N/A</v>
      </c>
      <c r="T68" s="1" t="str">
        <f t="shared" si="3"/>
        <v/>
      </c>
      <c r="U68" s="92" t="str">
        <f t="shared" si="7"/>
        <v/>
      </c>
      <c r="V68" s="93" t="str">
        <f t="shared" si="10"/>
        <v/>
      </c>
      <c r="W68" s="67"/>
      <c r="X68" s="204" t="str">
        <f>X32</f>
        <v>PH/TC</v>
      </c>
      <c r="Y68" s="129" t="s">
        <v>118</v>
      </c>
      <c r="Z68" s="80" t="s">
        <v>120</v>
      </c>
      <c r="AA68" s="64"/>
      <c r="AB68" s="64"/>
      <c r="AC68" s="64"/>
      <c r="AD68" s="64"/>
      <c r="AE68" s="64"/>
      <c r="AF68" s="3"/>
    </row>
    <row r="69" spans="1:32" x14ac:dyDescent="0.2">
      <c r="A69" s="3"/>
      <c r="B69" s="26"/>
      <c r="C69" s="26"/>
      <c r="D69" s="27"/>
      <c r="E69" s="27"/>
      <c r="F69" s="26"/>
      <c r="G69" s="102">
        <f t="shared" si="4"/>
        <v>0</v>
      </c>
      <c r="H69" s="28"/>
      <c r="I69" s="103">
        <f t="shared" si="11"/>
        <v>0</v>
      </c>
      <c r="J69" s="28"/>
      <c r="K69" s="28"/>
      <c r="L69" s="103">
        <f t="shared" si="12"/>
        <v>0</v>
      </c>
      <c r="M69" s="28"/>
      <c r="N69" s="29"/>
      <c r="O69" s="28"/>
      <c r="P69" s="10"/>
      <c r="Q69" s="89" t="str">
        <f t="shared" si="5"/>
        <v>N/A</v>
      </c>
      <c r="R69" s="90" t="str">
        <f t="shared" si="6"/>
        <v/>
      </c>
      <c r="S69" s="91" t="str">
        <f t="shared" si="2"/>
        <v>N/A</v>
      </c>
      <c r="T69" s="1" t="str">
        <f t="shared" si="3"/>
        <v/>
      </c>
      <c r="U69" s="92" t="str">
        <f t="shared" si="7"/>
        <v/>
      </c>
      <c r="V69" s="93" t="str">
        <f t="shared" si="10"/>
        <v/>
      </c>
      <c r="W69" s="67"/>
      <c r="X69" s="191"/>
      <c r="Y69" s="101">
        <f>Y34</f>
        <v>0.2</v>
      </c>
      <c r="Z69" s="114" cm="1">
        <f t="array" ref="Z69">SUMPRODUCT(--($N$7:$N$306=Y69),--($O$7:$O$306=$X$68))</f>
        <v>0</v>
      </c>
      <c r="AA69" s="64"/>
      <c r="AB69" s="64"/>
      <c r="AC69" s="64"/>
      <c r="AD69" s="64"/>
      <c r="AE69" s="64"/>
      <c r="AF69" s="3"/>
    </row>
    <row r="70" spans="1:32" x14ac:dyDescent="0.2">
      <c r="A70" s="3"/>
      <c r="B70" s="26"/>
      <c r="C70" s="26"/>
      <c r="D70" s="27"/>
      <c r="E70" s="27"/>
      <c r="F70" s="26"/>
      <c r="G70" s="102">
        <f t="shared" si="4"/>
        <v>0</v>
      </c>
      <c r="H70" s="28"/>
      <c r="I70" s="103">
        <f t="shared" si="11"/>
        <v>0</v>
      </c>
      <c r="J70" s="28"/>
      <c r="K70" s="28"/>
      <c r="L70" s="103">
        <f t="shared" si="12"/>
        <v>0</v>
      </c>
      <c r="M70" s="28"/>
      <c r="N70" s="29"/>
      <c r="O70" s="28"/>
      <c r="P70" s="10"/>
      <c r="Q70" s="89" t="str">
        <f t="shared" si="5"/>
        <v>N/A</v>
      </c>
      <c r="R70" s="90" t="str">
        <f t="shared" si="6"/>
        <v/>
      </c>
      <c r="S70" s="91" t="str">
        <f t="shared" si="2"/>
        <v>N/A</v>
      </c>
      <c r="T70" s="1" t="str">
        <f t="shared" si="3"/>
        <v/>
      </c>
      <c r="U70" s="92" t="str">
        <f t="shared" si="7"/>
        <v/>
      </c>
      <c r="V70" s="93" t="str">
        <f t="shared" si="10"/>
        <v/>
      </c>
      <c r="W70" s="67"/>
      <c r="X70" s="191"/>
      <c r="Y70" s="101">
        <f>Y35</f>
        <v>0.4</v>
      </c>
      <c r="Z70" s="114" cm="1">
        <f t="array" ref="Z70">SUMPRODUCT(--($N$7:$N$306=Y70),--($O$7:$O$306=$X$68))</f>
        <v>0</v>
      </c>
      <c r="AA70" s="64"/>
      <c r="AB70" s="64"/>
      <c r="AC70" s="64"/>
      <c r="AD70" s="64"/>
      <c r="AE70" s="64"/>
      <c r="AF70" s="3"/>
    </row>
    <row r="71" spans="1:32" x14ac:dyDescent="0.2">
      <c r="A71" s="3"/>
      <c r="B71" s="26"/>
      <c r="C71" s="26"/>
      <c r="D71" s="27"/>
      <c r="E71" s="27"/>
      <c r="F71" s="26"/>
      <c r="G71" s="102">
        <f t="shared" si="4"/>
        <v>0</v>
      </c>
      <c r="H71" s="28"/>
      <c r="I71" s="103">
        <f t="shared" si="11"/>
        <v>0</v>
      </c>
      <c r="J71" s="28"/>
      <c r="K71" s="28"/>
      <c r="L71" s="103">
        <f t="shared" si="12"/>
        <v>0</v>
      </c>
      <c r="M71" s="28"/>
      <c r="N71" s="29"/>
      <c r="O71" s="28"/>
      <c r="P71" s="10"/>
      <c r="Q71" s="89" t="str">
        <f t="shared" si="5"/>
        <v>N/A</v>
      </c>
      <c r="R71" s="90" t="str">
        <f t="shared" si="6"/>
        <v/>
      </c>
      <c r="S71" s="91" t="str">
        <f t="shared" si="2"/>
        <v>N/A</v>
      </c>
      <c r="T71" s="1" t="str">
        <f t="shared" si="3"/>
        <v/>
      </c>
      <c r="U71" s="92" t="str">
        <f t="shared" si="7"/>
        <v/>
      </c>
      <c r="V71" s="93" t="str">
        <f t="shared" si="10"/>
        <v/>
      </c>
      <c r="W71" s="67"/>
      <c r="X71" s="191"/>
      <c r="Y71" s="101">
        <f>Y36</f>
        <v>0.5</v>
      </c>
      <c r="Z71" s="114" cm="1">
        <f t="array" ref="Z71">SUMPRODUCT(--($N$7:$N$306=Y71),--($O$7:$O$306=$X$68))</f>
        <v>0</v>
      </c>
      <c r="AA71" s="64"/>
      <c r="AB71" s="64"/>
      <c r="AC71" s="64"/>
      <c r="AD71" s="64"/>
      <c r="AE71" s="64"/>
      <c r="AF71" s="3"/>
    </row>
    <row r="72" spans="1:32" x14ac:dyDescent="0.2">
      <c r="A72" s="3"/>
      <c r="B72" s="26"/>
      <c r="C72" s="26"/>
      <c r="D72" s="27"/>
      <c r="E72" s="27"/>
      <c r="F72" s="26"/>
      <c r="G72" s="102">
        <f t="shared" si="4"/>
        <v>0</v>
      </c>
      <c r="H72" s="28"/>
      <c r="I72" s="103">
        <f t="shared" si="11"/>
        <v>0</v>
      </c>
      <c r="J72" s="28"/>
      <c r="K72" s="28"/>
      <c r="L72" s="103">
        <f t="shared" si="12"/>
        <v>0</v>
      </c>
      <c r="M72" s="28"/>
      <c r="N72" s="29"/>
      <c r="O72" s="28"/>
      <c r="P72" s="10"/>
      <c r="Q72" s="89" t="str">
        <f t="shared" si="5"/>
        <v>N/A</v>
      </c>
      <c r="R72" s="90" t="str">
        <f t="shared" si="6"/>
        <v/>
      </c>
      <c r="S72" s="91" t="str">
        <f t="shared" si="2"/>
        <v>N/A</v>
      </c>
      <c r="T72" s="1" t="str">
        <f t="shared" si="3"/>
        <v/>
      </c>
      <c r="U72" s="92" t="str">
        <f t="shared" si="7"/>
        <v/>
      </c>
      <c r="V72" s="93" t="str">
        <f t="shared" si="10"/>
        <v/>
      </c>
      <c r="W72" s="67"/>
      <c r="X72" s="191"/>
      <c r="Y72" s="101">
        <f>Y37</f>
        <v>0.6</v>
      </c>
      <c r="Z72" s="114" cm="1">
        <f t="array" ref="Z72">SUMPRODUCT(--($N$7:$N$306=Y72),--($O$7:$O$306=$X$68))</f>
        <v>0</v>
      </c>
      <c r="AA72" s="64"/>
      <c r="AB72" s="64"/>
      <c r="AC72" s="64"/>
      <c r="AD72" s="64"/>
      <c r="AE72" s="64"/>
      <c r="AF72" s="3"/>
    </row>
    <row r="73" spans="1:32" ht="15" x14ac:dyDescent="0.25">
      <c r="A73" s="3"/>
      <c r="B73" s="26"/>
      <c r="C73" s="26"/>
      <c r="D73" s="27"/>
      <c r="E73" s="27"/>
      <c r="F73" s="26"/>
      <c r="G73" s="102">
        <f t="shared" si="4"/>
        <v>0</v>
      </c>
      <c r="H73" s="28"/>
      <c r="I73" s="103">
        <f t="shared" si="11"/>
        <v>0</v>
      </c>
      <c r="J73" s="28"/>
      <c r="K73" s="28"/>
      <c r="L73" s="103">
        <f t="shared" si="12"/>
        <v>0</v>
      </c>
      <c r="M73" s="28"/>
      <c r="N73" s="29"/>
      <c r="O73" s="28"/>
      <c r="P73" s="10"/>
      <c r="Q73" s="89" t="str">
        <f t="shared" si="5"/>
        <v>N/A</v>
      </c>
      <c r="R73" s="90" t="str">
        <f t="shared" si="6"/>
        <v/>
      </c>
      <c r="S73" s="91" t="str">
        <f t="shared" si="2"/>
        <v>N/A</v>
      </c>
      <c r="T73" s="1" t="str">
        <f t="shared" si="3"/>
        <v/>
      </c>
      <c r="U73" s="92" t="str">
        <f t="shared" si="7"/>
        <v/>
      </c>
      <c r="V73" s="93" t="str">
        <f t="shared" si="10"/>
        <v/>
      </c>
      <c r="W73" s="67"/>
      <c r="X73" s="192"/>
      <c r="Y73" s="130" t="s">
        <v>121</v>
      </c>
      <c r="Z73" s="120">
        <f>SUM(Z69:Z72)</f>
        <v>0</v>
      </c>
      <c r="AA73" s="64"/>
      <c r="AB73" s="64"/>
      <c r="AC73" s="64"/>
      <c r="AD73" s="64"/>
      <c r="AE73" s="64"/>
      <c r="AF73" s="3"/>
    </row>
    <row r="74" spans="1:32" ht="15.75" x14ac:dyDescent="0.25">
      <c r="A74" s="3"/>
      <c r="B74" s="26"/>
      <c r="C74" s="26"/>
      <c r="D74" s="27"/>
      <c r="E74" s="27"/>
      <c r="F74" s="26"/>
      <c r="G74" s="102">
        <f t="shared" si="4"/>
        <v>0</v>
      </c>
      <c r="H74" s="28"/>
      <c r="I74" s="103">
        <f t="shared" si="11"/>
        <v>0</v>
      </c>
      <c r="J74" s="28"/>
      <c r="K74" s="28"/>
      <c r="L74" s="103">
        <f t="shared" si="12"/>
        <v>0</v>
      </c>
      <c r="M74" s="28"/>
      <c r="N74" s="29"/>
      <c r="O74" s="28"/>
      <c r="P74" s="10"/>
      <c r="Q74" s="89" t="str">
        <f t="shared" si="5"/>
        <v>N/A</v>
      </c>
      <c r="R74" s="90" t="str">
        <f t="shared" si="6"/>
        <v/>
      </c>
      <c r="S74" s="91" t="str">
        <f t="shared" si="2"/>
        <v>N/A</v>
      </c>
      <c r="T74" s="1" t="str">
        <f t="shared" si="3"/>
        <v/>
      </c>
      <c r="U74" s="92" t="str">
        <f t="shared" si="7"/>
        <v/>
      </c>
      <c r="V74" s="93" t="str">
        <f t="shared" si="10"/>
        <v/>
      </c>
      <c r="W74" s="67"/>
      <c r="X74" s="105"/>
      <c r="Y74" s="118"/>
      <c r="Z74" s="119"/>
      <c r="AA74" s="64"/>
      <c r="AB74" s="64"/>
      <c r="AC74" s="64"/>
      <c r="AD74" s="64"/>
      <c r="AE74" s="64"/>
      <c r="AF74" s="3"/>
    </row>
    <row r="75" spans="1:32" ht="15" x14ac:dyDescent="0.25">
      <c r="A75" s="3"/>
      <c r="B75" s="26"/>
      <c r="C75" s="26"/>
      <c r="D75" s="27"/>
      <c r="E75" s="27"/>
      <c r="F75" s="26"/>
      <c r="G75" s="102">
        <f t="shared" si="4"/>
        <v>0</v>
      </c>
      <c r="H75" s="28"/>
      <c r="I75" s="103">
        <f t="shared" si="11"/>
        <v>0</v>
      </c>
      <c r="J75" s="28"/>
      <c r="K75" s="28"/>
      <c r="L75" s="103">
        <f t="shared" si="12"/>
        <v>0</v>
      </c>
      <c r="M75" s="28"/>
      <c r="N75" s="29"/>
      <c r="O75" s="28"/>
      <c r="P75" s="10"/>
      <c r="Q75" s="89" t="str">
        <f t="shared" si="5"/>
        <v>N/A</v>
      </c>
      <c r="R75" s="90" t="str">
        <f t="shared" si="6"/>
        <v/>
      </c>
      <c r="S75" s="91" t="str">
        <f t="shared" si="2"/>
        <v>N/A</v>
      </c>
      <c r="T75" s="1" t="str">
        <f t="shared" si="3"/>
        <v/>
      </c>
      <c r="U75" s="92" t="str">
        <f t="shared" si="7"/>
        <v/>
      </c>
      <c r="V75" s="93" t="str">
        <f t="shared" si="10"/>
        <v/>
      </c>
      <c r="W75" s="67"/>
      <c r="X75" s="200" t="s">
        <v>97</v>
      </c>
      <c r="Y75" s="125" t="s">
        <v>118</v>
      </c>
      <c r="Z75" s="81" t="s">
        <v>120</v>
      </c>
      <c r="AA75" s="64"/>
      <c r="AB75" s="64"/>
      <c r="AC75" s="64"/>
      <c r="AD75" s="64"/>
      <c r="AE75" s="64"/>
      <c r="AF75" s="3"/>
    </row>
    <row r="76" spans="1:32" x14ac:dyDescent="0.2">
      <c r="A76" s="3"/>
      <c r="B76" s="26"/>
      <c r="C76" s="26"/>
      <c r="D76" s="27"/>
      <c r="E76" s="27"/>
      <c r="F76" s="26"/>
      <c r="G76" s="102">
        <f t="shared" ref="G76:G139" si="17">ROUNDUP(IFERROR(($E76-$D76)/$D76, ),2)</f>
        <v>0</v>
      </c>
      <c r="H76" s="28"/>
      <c r="I76" s="103">
        <f t="shared" ref="I76:I139" si="18">IFERROR($E76+$H76,)</f>
        <v>0</v>
      </c>
      <c r="J76" s="28"/>
      <c r="K76" s="28"/>
      <c r="L76" s="103">
        <f t="shared" ref="L76:L139" si="19">IFERROR($I76+$J76,)</f>
        <v>0</v>
      </c>
      <c r="M76" s="28"/>
      <c r="N76" s="29"/>
      <c r="O76" s="28"/>
      <c r="P76" s="10"/>
      <c r="Q76" s="89" t="str">
        <f t="shared" si="5"/>
        <v>N/A</v>
      </c>
      <c r="R76" s="90" t="str">
        <f t="shared" si="6"/>
        <v/>
      </c>
      <c r="S76" s="91" t="str">
        <f t="shared" ref="S76:S139" si="20">IF(OR(C76="", NOT(OR(N76=$Y$24,N76=$Y$25, N76=$Y$26, N76=$Y$27, N76=$Y$28,N76=$Y$29,N76=$Y$30, N76=$Y$34, N76=$Y$35, N76=$Y$36, N76=$Y$37,N76=$Y$41,N76=$Y$42)), OR(O76="MR", O76="S8", O76="E/M")), "N/A", IF(OR(O76=$X$22,O76=$X$26), VLOOKUP(N76, TCRentChart, MATCH(HLOOKUP(C76, TCMaxRentCk, 1, FALSE), TCMaxRentCk, 0), FALSE), IF(O76=$X$32, VLOOKUP(N76, PHTCRentChart, MATCH(HLOOKUP(C76, PHTCMaxRentCk, 1, FALSE), PHTCMaxRentCk, 0), FALSE), IF(O76=$X$39,VLOOKUP(N76,HTFTCRentChart,MATCH(HLOOKUP(C76,HTFTCRentChart,1,FALSE),HTFTCMaxRentCk,0),FALSE)))))</f>
        <v>N/A</v>
      </c>
      <c r="T76" s="1" t="str">
        <f t="shared" ref="T76:T139" si="21">IF(OR(M76=S76,S76="N/A"),"","Error")</f>
        <v/>
      </c>
      <c r="U76" s="92" t="str">
        <f t="shared" si="7"/>
        <v/>
      </c>
      <c r="V76" s="93" t="str">
        <f t="shared" si="10"/>
        <v/>
      </c>
      <c r="W76" s="67"/>
      <c r="X76" s="205"/>
      <c r="Y76" s="126">
        <f>Y41</f>
        <v>0.2</v>
      </c>
      <c r="Z76" s="121" cm="1">
        <f t="array" ref="Z76">SUMPRODUCT(--($N$12:$N$311=Y59),--($O$12:$O$311=$X$75))</f>
        <v>0</v>
      </c>
      <c r="AA76" s="64"/>
      <c r="AB76" s="64"/>
      <c r="AC76" s="64"/>
      <c r="AD76" s="64"/>
      <c r="AE76" s="64"/>
      <c r="AF76" s="3"/>
    </row>
    <row r="77" spans="1:32" x14ac:dyDescent="0.2">
      <c r="A77" s="3"/>
      <c r="B77" s="26"/>
      <c r="C77" s="26"/>
      <c r="D77" s="27"/>
      <c r="E77" s="27"/>
      <c r="F77" s="26"/>
      <c r="G77" s="102">
        <f t="shared" si="17"/>
        <v>0</v>
      </c>
      <c r="H77" s="28"/>
      <c r="I77" s="103">
        <f t="shared" si="18"/>
        <v>0</v>
      </c>
      <c r="J77" s="28"/>
      <c r="K77" s="28"/>
      <c r="L77" s="103">
        <f t="shared" si="19"/>
        <v>0</v>
      </c>
      <c r="M77" s="28"/>
      <c r="N77" s="29"/>
      <c r="O77" s="28"/>
      <c r="P77" s="10"/>
      <c r="Q77" s="89" t="str">
        <f t="shared" ref="Q77:Q140" si="22">IF(C77="", "N/A", VLOOKUP(C77,$X$14:$Y$19,2,FALSE))</f>
        <v>N/A</v>
      </c>
      <c r="R77" s="90" t="str">
        <f t="shared" ref="R77:R140" si="23">IF(OR(H77=Q77,Q77="N/A"),"",IF(AND(K77="TB",OR(H77=VLOOKUP(C77,$AA$14:$AC$19,2,FALSE),H77=VLOOKUP(C77,$AA$14:$AC$19,3,FALSE))),"PHA","Error"))</f>
        <v/>
      </c>
      <c r="S77" s="91" t="str">
        <f t="shared" si="20"/>
        <v>N/A</v>
      </c>
      <c r="T77" s="1" t="str">
        <f t="shared" si="21"/>
        <v/>
      </c>
      <c r="U77" s="92" t="str">
        <f t="shared" ref="U77:U140" si="24">IF(L77&lt;=M77,"",IF(AND(O77="TC",OR(K77="PBV",K77="PBS8",K77="TBV",K77="RHS",K77="S811")),"",IF(OR(O77="PH/TC",O77="PH",O77="HTF/TC"),IF(OR(K77="PBV",K77="PBS8",K77="RHS",K77="S811"),IF(IF(N77="40%", 40%, IF(N77="50%",50%,IF(N77="60%", 60%,IF(N77="50%",50%,N77))))&lt;=50%,"","Total&gt;Max"),IF(K77="TB",IF(IF(N77="40%", 40%, IF(N77="50%",50%,IF(N77="60%", 60%,IF(N77="50%",50%,N77))))&lt;=40%,IF(L77&lt;=IF(O77=$X$45,HLOOKUP(B77,$Y$46:$AE$46,2,FALSE),IF(O77=$X$49,HLOOKUP(B77,$Y$50:$AE$50,2,FALSE),)),"","Total&gt;Max"),"Total&gt;Max"),"Total&gt;Max")),"Total&gt;Max")))</f>
        <v/>
      </c>
      <c r="V77" s="93" t="str">
        <f t="shared" ref="V77:V140" si="25">IF(AND(K77="", G77&gt;5%),"Error","")</f>
        <v/>
      </c>
      <c r="W77" s="67"/>
      <c r="X77" s="205"/>
      <c r="Y77" s="127">
        <f>Y42</f>
        <v>0.3</v>
      </c>
      <c r="Z77" s="124" cm="1">
        <f t="array" ref="Z77">SUMPRODUCT(--($N$12:$N$311=Y60),--($O$12:$O$311=$X$75))</f>
        <v>0</v>
      </c>
      <c r="AA77" s="64"/>
      <c r="AB77" s="64"/>
      <c r="AC77" s="64"/>
      <c r="AD77" s="64"/>
      <c r="AE77" s="64"/>
      <c r="AF77" s="3"/>
    </row>
    <row r="78" spans="1:32" ht="15" x14ac:dyDescent="0.25">
      <c r="A78" s="3"/>
      <c r="B78" s="26"/>
      <c r="C78" s="26"/>
      <c r="D78" s="27"/>
      <c r="E78" s="27"/>
      <c r="F78" s="26"/>
      <c r="G78" s="102">
        <f t="shared" si="17"/>
        <v>0</v>
      </c>
      <c r="H78" s="28"/>
      <c r="I78" s="103">
        <f t="shared" si="18"/>
        <v>0</v>
      </c>
      <c r="J78" s="28"/>
      <c r="K78" s="28"/>
      <c r="L78" s="103">
        <f t="shared" si="19"/>
        <v>0</v>
      </c>
      <c r="M78" s="28"/>
      <c r="N78" s="29"/>
      <c r="O78" s="28"/>
      <c r="P78" s="10"/>
      <c r="Q78" s="89" t="str">
        <f t="shared" si="22"/>
        <v>N/A</v>
      </c>
      <c r="R78" s="90" t="str">
        <f t="shared" si="23"/>
        <v/>
      </c>
      <c r="S78" s="91" t="str">
        <f t="shared" si="20"/>
        <v>N/A</v>
      </c>
      <c r="T78" s="1" t="str">
        <f t="shared" si="21"/>
        <v/>
      </c>
      <c r="U78" s="92" t="str">
        <f t="shared" si="24"/>
        <v/>
      </c>
      <c r="V78" s="93" t="str">
        <f t="shared" si="25"/>
        <v/>
      </c>
      <c r="W78" s="67"/>
      <c r="X78" s="200"/>
      <c r="Y78" s="128" t="s">
        <v>121</v>
      </c>
      <c r="Z78" s="123">
        <f>SUM(Z76:Z77)</f>
        <v>0</v>
      </c>
      <c r="AA78" s="64"/>
      <c r="AB78" s="64"/>
      <c r="AC78" s="64"/>
      <c r="AD78" s="64"/>
      <c r="AE78" s="64"/>
      <c r="AF78" s="3"/>
    </row>
    <row r="79" spans="1:32" x14ac:dyDescent="0.2">
      <c r="A79" s="3"/>
      <c r="B79" s="26"/>
      <c r="C79" s="26"/>
      <c r="D79" s="27"/>
      <c r="E79" s="27"/>
      <c r="F79" s="26"/>
      <c r="G79" s="102">
        <f t="shared" si="17"/>
        <v>0</v>
      </c>
      <c r="H79" s="28"/>
      <c r="I79" s="103">
        <f t="shared" si="18"/>
        <v>0</v>
      </c>
      <c r="J79" s="28"/>
      <c r="K79" s="28"/>
      <c r="L79" s="103">
        <f t="shared" si="19"/>
        <v>0</v>
      </c>
      <c r="M79" s="28"/>
      <c r="N79" s="29"/>
      <c r="O79" s="28"/>
      <c r="P79" s="10"/>
      <c r="Q79" s="89" t="str">
        <f t="shared" si="22"/>
        <v>N/A</v>
      </c>
      <c r="R79" s="90" t="str">
        <f t="shared" si="23"/>
        <v/>
      </c>
      <c r="S79" s="91" t="str">
        <f t="shared" si="20"/>
        <v>N/A</v>
      </c>
      <c r="T79" s="1" t="str">
        <f t="shared" si="21"/>
        <v/>
      </c>
      <c r="U79" s="92" t="str">
        <f t="shared" si="24"/>
        <v/>
      </c>
      <c r="V79" s="93" t="str">
        <f t="shared" si="25"/>
        <v/>
      </c>
      <c r="W79" s="67"/>
      <c r="X79" s="3"/>
      <c r="Y79" s="3"/>
      <c r="Z79" s="3"/>
      <c r="AA79" s="64"/>
      <c r="AB79" s="64"/>
      <c r="AC79" s="64"/>
      <c r="AD79" s="64"/>
      <c r="AE79" s="64"/>
      <c r="AF79" s="3"/>
    </row>
    <row r="80" spans="1:32" ht="15" x14ac:dyDescent="0.25">
      <c r="A80" s="3"/>
      <c r="B80" s="26"/>
      <c r="C80" s="26"/>
      <c r="D80" s="27"/>
      <c r="E80" s="27"/>
      <c r="F80" s="26"/>
      <c r="G80" s="102">
        <f t="shared" si="17"/>
        <v>0</v>
      </c>
      <c r="H80" s="28"/>
      <c r="I80" s="103">
        <f t="shared" si="18"/>
        <v>0</v>
      </c>
      <c r="J80" s="28"/>
      <c r="K80" s="28"/>
      <c r="L80" s="103">
        <f t="shared" si="19"/>
        <v>0</v>
      </c>
      <c r="M80" s="28"/>
      <c r="N80" s="29"/>
      <c r="O80" s="28"/>
      <c r="P80" s="10"/>
      <c r="Q80" s="89" t="str">
        <f t="shared" si="22"/>
        <v>N/A</v>
      </c>
      <c r="R80" s="90" t="str">
        <f t="shared" si="23"/>
        <v/>
      </c>
      <c r="S80" s="91" t="str">
        <f t="shared" si="20"/>
        <v>N/A</v>
      </c>
      <c r="T80" s="1" t="str">
        <f t="shared" si="21"/>
        <v/>
      </c>
      <c r="U80" s="92" t="str">
        <f t="shared" si="24"/>
        <v/>
      </c>
      <c r="V80" s="93" t="str">
        <f t="shared" si="25"/>
        <v/>
      </c>
      <c r="W80" s="67"/>
      <c r="X80" s="189" t="s">
        <v>122</v>
      </c>
      <c r="Y80" s="190"/>
      <c r="Z80" s="122">
        <f>Z66+Z73+Z78</f>
        <v>0</v>
      </c>
      <c r="AA80" s="64"/>
      <c r="AB80" s="64"/>
      <c r="AC80" s="64"/>
      <c r="AD80" s="64"/>
      <c r="AE80" s="64"/>
      <c r="AF80" s="3"/>
    </row>
    <row r="81" spans="1:32" x14ac:dyDescent="0.2">
      <c r="A81" s="3"/>
      <c r="B81" s="26"/>
      <c r="C81" s="26"/>
      <c r="D81" s="27"/>
      <c r="E81" s="27"/>
      <c r="F81" s="26"/>
      <c r="G81" s="102">
        <f t="shared" si="17"/>
        <v>0</v>
      </c>
      <c r="H81" s="28"/>
      <c r="I81" s="103">
        <f t="shared" si="18"/>
        <v>0</v>
      </c>
      <c r="J81" s="28"/>
      <c r="K81" s="28"/>
      <c r="L81" s="103">
        <f t="shared" si="19"/>
        <v>0</v>
      </c>
      <c r="M81" s="28"/>
      <c r="N81" s="29"/>
      <c r="O81" s="28"/>
      <c r="P81" s="10"/>
      <c r="Q81" s="89" t="str">
        <f t="shared" si="22"/>
        <v>N/A</v>
      </c>
      <c r="R81" s="90" t="str">
        <f t="shared" si="23"/>
        <v/>
      </c>
      <c r="S81" s="91" t="str">
        <f t="shared" si="20"/>
        <v>N/A</v>
      </c>
      <c r="T81" s="1" t="str">
        <f t="shared" si="21"/>
        <v/>
      </c>
      <c r="U81" s="92" t="str">
        <f t="shared" si="24"/>
        <v/>
      </c>
      <c r="V81" s="93" t="str">
        <f t="shared" si="25"/>
        <v/>
      </c>
      <c r="W81" s="67"/>
      <c r="X81" s="64"/>
      <c r="Y81" s="64"/>
      <c r="Z81" s="64"/>
      <c r="AA81" s="64"/>
      <c r="AB81" s="64"/>
      <c r="AC81" s="64"/>
      <c r="AD81" s="64"/>
      <c r="AE81" s="64"/>
      <c r="AF81" s="3"/>
    </row>
    <row r="82" spans="1:32" x14ac:dyDescent="0.2">
      <c r="A82" s="3"/>
      <c r="B82" s="26"/>
      <c r="C82" s="26"/>
      <c r="D82" s="27"/>
      <c r="E82" s="27"/>
      <c r="F82" s="26"/>
      <c r="G82" s="102">
        <f t="shared" si="17"/>
        <v>0</v>
      </c>
      <c r="H82" s="28"/>
      <c r="I82" s="103">
        <f t="shared" si="18"/>
        <v>0</v>
      </c>
      <c r="J82" s="28"/>
      <c r="K82" s="28"/>
      <c r="L82" s="103">
        <f t="shared" si="19"/>
        <v>0</v>
      </c>
      <c r="M82" s="28"/>
      <c r="N82" s="29"/>
      <c r="O82" s="28"/>
      <c r="P82" s="10"/>
      <c r="Q82" s="89" t="str">
        <f t="shared" si="22"/>
        <v>N/A</v>
      </c>
      <c r="R82" s="90" t="str">
        <f t="shared" si="23"/>
        <v/>
      </c>
      <c r="S82" s="91" t="str">
        <f t="shared" si="20"/>
        <v>N/A</v>
      </c>
      <c r="T82" s="1" t="str">
        <f t="shared" si="21"/>
        <v/>
      </c>
      <c r="U82" s="92" t="str">
        <f t="shared" si="24"/>
        <v/>
      </c>
      <c r="V82" s="93" t="str">
        <f t="shared" si="25"/>
        <v/>
      </c>
      <c r="W82" s="67"/>
      <c r="X82" s="64"/>
      <c r="Y82" s="64"/>
      <c r="Z82" s="64"/>
      <c r="AA82" s="64"/>
      <c r="AB82" s="64"/>
      <c r="AC82" s="64"/>
      <c r="AD82" s="64"/>
      <c r="AE82" s="64"/>
      <c r="AF82" s="3"/>
    </row>
    <row r="83" spans="1:32" x14ac:dyDescent="0.2">
      <c r="A83" s="3"/>
      <c r="B83" s="26"/>
      <c r="C83" s="26"/>
      <c r="D83" s="27"/>
      <c r="E83" s="27"/>
      <c r="F83" s="26"/>
      <c r="G83" s="102">
        <f t="shared" si="17"/>
        <v>0</v>
      </c>
      <c r="H83" s="28"/>
      <c r="I83" s="103">
        <f t="shared" si="18"/>
        <v>0</v>
      </c>
      <c r="J83" s="28"/>
      <c r="K83" s="28"/>
      <c r="L83" s="103">
        <f t="shared" si="19"/>
        <v>0</v>
      </c>
      <c r="M83" s="28"/>
      <c r="N83" s="29"/>
      <c r="O83" s="28"/>
      <c r="P83" s="10"/>
      <c r="Q83" s="89" t="str">
        <f t="shared" si="22"/>
        <v>N/A</v>
      </c>
      <c r="R83" s="90" t="str">
        <f t="shared" si="23"/>
        <v/>
      </c>
      <c r="S83" s="91" t="str">
        <f t="shared" si="20"/>
        <v>N/A</v>
      </c>
      <c r="T83" s="1" t="str">
        <f t="shared" si="21"/>
        <v/>
      </c>
      <c r="U83" s="92" t="str">
        <f t="shared" si="24"/>
        <v/>
      </c>
      <c r="V83" s="93" t="str">
        <f t="shared" si="25"/>
        <v/>
      </c>
      <c r="W83" s="67"/>
      <c r="X83" s="64"/>
      <c r="Y83" s="64"/>
      <c r="Z83" s="64"/>
      <c r="AA83" s="64"/>
      <c r="AB83" s="64"/>
      <c r="AC83" s="64"/>
      <c r="AD83" s="64"/>
      <c r="AE83" s="64"/>
      <c r="AF83" s="3"/>
    </row>
    <row r="84" spans="1:32" x14ac:dyDescent="0.2">
      <c r="A84" s="3"/>
      <c r="B84" s="26"/>
      <c r="C84" s="26"/>
      <c r="D84" s="27"/>
      <c r="E84" s="27"/>
      <c r="F84" s="26"/>
      <c r="G84" s="102">
        <f t="shared" si="17"/>
        <v>0</v>
      </c>
      <c r="H84" s="28"/>
      <c r="I84" s="103">
        <f t="shared" si="18"/>
        <v>0</v>
      </c>
      <c r="J84" s="28"/>
      <c r="K84" s="28"/>
      <c r="L84" s="103">
        <f t="shared" si="19"/>
        <v>0</v>
      </c>
      <c r="M84" s="28"/>
      <c r="N84" s="29"/>
      <c r="O84" s="28"/>
      <c r="P84" s="10"/>
      <c r="Q84" s="89" t="str">
        <f t="shared" si="22"/>
        <v>N/A</v>
      </c>
      <c r="R84" s="90" t="str">
        <f t="shared" si="23"/>
        <v/>
      </c>
      <c r="S84" s="91" t="str">
        <f t="shared" si="20"/>
        <v>N/A</v>
      </c>
      <c r="T84" s="1" t="str">
        <f t="shared" si="21"/>
        <v/>
      </c>
      <c r="U84" s="92" t="str">
        <f t="shared" si="24"/>
        <v/>
      </c>
      <c r="V84" s="93" t="str">
        <f t="shared" si="25"/>
        <v/>
      </c>
      <c r="W84" s="67"/>
      <c r="X84" s="64"/>
      <c r="Y84" s="64"/>
      <c r="Z84" s="64"/>
      <c r="AA84" s="64"/>
      <c r="AB84" s="64"/>
      <c r="AC84" s="64"/>
      <c r="AD84" s="64"/>
      <c r="AE84" s="64"/>
      <c r="AF84" s="3"/>
    </row>
    <row r="85" spans="1:32" x14ac:dyDescent="0.2">
      <c r="A85" s="3"/>
      <c r="B85" s="26"/>
      <c r="C85" s="26"/>
      <c r="D85" s="27"/>
      <c r="E85" s="27"/>
      <c r="F85" s="26"/>
      <c r="G85" s="102">
        <f t="shared" si="17"/>
        <v>0</v>
      </c>
      <c r="H85" s="28"/>
      <c r="I85" s="103">
        <f t="shared" si="18"/>
        <v>0</v>
      </c>
      <c r="J85" s="28"/>
      <c r="K85" s="28"/>
      <c r="L85" s="103">
        <f t="shared" si="19"/>
        <v>0</v>
      </c>
      <c r="M85" s="28"/>
      <c r="N85" s="29"/>
      <c r="O85" s="28"/>
      <c r="P85" s="10"/>
      <c r="Q85" s="89" t="str">
        <f t="shared" si="22"/>
        <v>N/A</v>
      </c>
      <c r="R85" s="90" t="str">
        <f t="shared" si="23"/>
        <v/>
      </c>
      <c r="S85" s="91" t="str">
        <f t="shared" si="20"/>
        <v>N/A</v>
      </c>
      <c r="T85" s="1" t="str">
        <f t="shared" si="21"/>
        <v/>
      </c>
      <c r="U85" s="92" t="str">
        <f t="shared" si="24"/>
        <v/>
      </c>
      <c r="V85" s="93" t="str">
        <f t="shared" si="25"/>
        <v/>
      </c>
      <c r="W85" s="67"/>
      <c r="X85" s="64"/>
      <c r="Y85" s="64"/>
      <c r="Z85" s="64"/>
      <c r="AA85" s="64"/>
      <c r="AB85" s="64"/>
      <c r="AC85" s="64"/>
      <c r="AD85" s="64"/>
      <c r="AE85" s="64"/>
      <c r="AF85" s="3"/>
    </row>
    <row r="86" spans="1:32" x14ac:dyDescent="0.2">
      <c r="A86" s="3"/>
      <c r="B86" s="26"/>
      <c r="C86" s="26"/>
      <c r="D86" s="27"/>
      <c r="E86" s="27"/>
      <c r="F86" s="26"/>
      <c r="G86" s="102">
        <f t="shared" si="17"/>
        <v>0</v>
      </c>
      <c r="H86" s="28"/>
      <c r="I86" s="103">
        <f t="shared" si="18"/>
        <v>0</v>
      </c>
      <c r="J86" s="28"/>
      <c r="K86" s="28"/>
      <c r="L86" s="103">
        <f t="shared" si="19"/>
        <v>0</v>
      </c>
      <c r="M86" s="28"/>
      <c r="N86" s="29"/>
      <c r="O86" s="28"/>
      <c r="P86" s="10"/>
      <c r="Q86" s="89" t="str">
        <f t="shared" si="22"/>
        <v>N/A</v>
      </c>
      <c r="R86" s="90" t="str">
        <f t="shared" si="23"/>
        <v/>
      </c>
      <c r="S86" s="91" t="str">
        <f t="shared" si="20"/>
        <v>N/A</v>
      </c>
      <c r="T86" s="1" t="str">
        <f t="shared" si="21"/>
        <v/>
      </c>
      <c r="U86" s="92" t="str">
        <f t="shared" si="24"/>
        <v/>
      </c>
      <c r="V86" s="93" t="str">
        <f t="shared" si="25"/>
        <v/>
      </c>
      <c r="W86" s="67"/>
      <c r="X86" s="64"/>
      <c r="Y86" s="64"/>
      <c r="Z86" s="64"/>
      <c r="AA86" s="64"/>
      <c r="AB86" s="64"/>
      <c r="AC86" s="64"/>
      <c r="AD86" s="64"/>
      <c r="AE86" s="64"/>
      <c r="AF86" s="3"/>
    </row>
    <row r="87" spans="1:32" x14ac:dyDescent="0.2">
      <c r="A87" s="3"/>
      <c r="B87" s="26"/>
      <c r="C87" s="26"/>
      <c r="D87" s="27"/>
      <c r="E87" s="27"/>
      <c r="F87" s="26"/>
      <c r="G87" s="102">
        <f t="shared" si="17"/>
        <v>0</v>
      </c>
      <c r="H87" s="28"/>
      <c r="I87" s="103">
        <f t="shared" si="18"/>
        <v>0</v>
      </c>
      <c r="J87" s="28"/>
      <c r="K87" s="28"/>
      <c r="L87" s="103">
        <f t="shared" si="19"/>
        <v>0</v>
      </c>
      <c r="M87" s="28"/>
      <c r="N87" s="29"/>
      <c r="O87" s="28"/>
      <c r="P87" s="10"/>
      <c r="Q87" s="89" t="str">
        <f t="shared" si="22"/>
        <v>N/A</v>
      </c>
      <c r="R87" s="90" t="str">
        <f t="shared" si="23"/>
        <v/>
      </c>
      <c r="S87" s="91" t="str">
        <f t="shared" si="20"/>
        <v>N/A</v>
      </c>
      <c r="T87" s="1" t="str">
        <f t="shared" si="21"/>
        <v/>
      </c>
      <c r="U87" s="92" t="str">
        <f t="shared" si="24"/>
        <v/>
      </c>
      <c r="V87" s="93" t="str">
        <f t="shared" si="25"/>
        <v/>
      </c>
      <c r="W87" s="67"/>
      <c r="X87" s="64"/>
      <c r="Y87" s="64"/>
      <c r="Z87" s="64"/>
      <c r="AA87" s="64"/>
      <c r="AB87" s="64"/>
      <c r="AC87" s="64"/>
      <c r="AD87" s="64"/>
      <c r="AE87" s="64"/>
      <c r="AF87" s="3"/>
    </row>
    <row r="88" spans="1:32" x14ac:dyDescent="0.2">
      <c r="A88" s="3"/>
      <c r="B88" s="26"/>
      <c r="C88" s="26"/>
      <c r="D88" s="27"/>
      <c r="E88" s="27"/>
      <c r="F88" s="26"/>
      <c r="G88" s="102">
        <f t="shared" si="17"/>
        <v>0</v>
      </c>
      <c r="H88" s="28"/>
      <c r="I88" s="103">
        <f t="shared" si="18"/>
        <v>0</v>
      </c>
      <c r="J88" s="28"/>
      <c r="K88" s="28"/>
      <c r="L88" s="103">
        <f t="shared" si="19"/>
        <v>0</v>
      </c>
      <c r="M88" s="28"/>
      <c r="N88" s="29"/>
      <c r="O88" s="28"/>
      <c r="P88" s="10"/>
      <c r="Q88" s="89" t="str">
        <f t="shared" si="22"/>
        <v>N/A</v>
      </c>
      <c r="R88" s="90" t="str">
        <f t="shared" si="23"/>
        <v/>
      </c>
      <c r="S88" s="91" t="str">
        <f t="shared" si="20"/>
        <v>N/A</v>
      </c>
      <c r="T88" s="1" t="str">
        <f t="shared" si="21"/>
        <v/>
      </c>
      <c r="U88" s="92" t="str">
        <f t="shared" si="24"/>
        <v/>
      </c>
      <c r="V88" s="93" t="str">
        <f t="shared" si="25"/>
        <v/>
      </c>
      <c r="W88" s="67"/>
      <c r="X88" s="64"/>
      <c r="Y88" s="64"/>
      <c r="Z88" s="64"/>
      <c r="AA88" s="64"/>
      <c r="AB88" s="64"/>
      <c r="AC88" s="64"/>
      <c r="AD88" s="64"/>
      <c r="AE88" s="64"/>
      <c r="AF88" s="3"/>
    </row>
    <row r="89" spans="1:32" x14ac:dyDescent="0.2">
      <c r="A89" s="3"/>
      <c r="B89" s="26"/>
      <c r="C89" s="26"/>
      <c r="D89" s="27"/>
      <c r="E89" s="27"/>
      <c r="F89" s="26"/>
      <c r="G89" s="102">
        <f t="shared" si="17"/>
        <v>0</v>
      </c>
      <c r="H89" s="28"/>
      <c r="I89" s="103">
        <f t="shared" si="18"/>
        <v>0</v>
      </c>
      <c r="J89" s="28"/>
      <c r="K89" s="28"/>
      <c r="L89" s="103">
        <f t="shared" si="19"/>
        <v>0</v>
      </c>
      <c r="M89" s="28"/>
      <c r="N89" s="29"/>
      <c r="O89" s="28"/>
      <c r="P89" s="10"/>
      <c r="Q89" s="89" t="str">
        <f t="shared" si="22"/>
        <v>N/A</v>
      </c>
      <c r="R89" s="90" t="str">
        <f t="shared" si="23"/>
        <v/>
      </c>
      <c r="S89" s="91" t="str">
        <f t="shared" si="20"/>
        <v>N/A</v>
      </c>
      <c r="T89" s="1" t="str">
        <f t="shared" si="21"/>
        <v/>
      </c>
      <c r="U89" s="92" t="str">
        <f t="shared" si="24"/>
        <v/>
      </c>
      <c r="V89" s="93" t="str">
        <f t="shared" si="25"/>
        <v/>
      </c>
      <c r="W89" s="67"/>
      <c r="X89" s="64"/>
      <c r="Y89" s="64"/>
      <c r="Z89" s="64"/>
      <c r="AA89" s="64"/>
      <c r="AB89" s="64"/>
      <c r="AC89" s="64"/>
      <c r="AD89" s="64"/>
      <c r="AE89" s="64"/>
      <c r="AF89" s="3"/>
    </row>
    <row r="90" spans="1:32" x14ac:dyDescent="0.2">
      <c r="A90" s="3"/>
      <c r="B90" s="26"/>
      <c r="C90" s="26"/>
      <c r="D90" s="27"/>
      <c r="E90" s="27"/>
      <c r="F90" s="26"/>
      <c r="G90" s="102">
        <f t="shared" si="17"/>
        <v>0</v>
      </c>
      <c r="H90" s="28"/>
      <c r="I90" s="103">
        <f t="shared" si="18"/>
        <v>0</v>
      </c>
      <c r="J90" s="28"/>
      <c r="K90" s="28"/>
      <c r="L90" s="103">
        <f t="shared" si="19"/>
        <v>0</v>
      </c>
      <c r="M90" s="28"/>
      <c r="N90" s="29"/>
      <c r="O90" s="28"/>
      <c r="P90" s="10"/>
      <c r="Q90" s="89" t="str">
        <f t="shared" si="22"/>
        <v>N/A</v>
      </c>
      <c r="R90" s="90" t="str">
        <f t="shared" si="23"/>
        <v/>
      </c>
      <c r="S90" s="91" t="str">
        <f t="shared" si="20"/>
        <v>N/A</v>
      </c>
      <c r="T90" s="1" t="str">
        <f t="shared" si="21"/>
        <v/>
      </c>
      <c r="U90" s="92" t="str">
        <f t="shared" si="24"/>
        <v/>
      </c>
      <c r="V90" s="93" t="str">
        <f t="shared" si="25"/>
        <v/>
      </c>
      <c r="W90" s="67"/>
      <c r="X90" s="64"/>
      <c r="Y90" s="64"/>
      <c r="Z90" s="64"/>
      <c r="AA90" s="64"/>
      <c r="AB90" s="64"/>
      <c r="AC90" s="64"/>
      <c r="AD90" s="64"/>
      <c r="AE90" s="64"/>
      <c r="AF90" s="3"/>
    </row>
    <row r="91" spans="1:32" x14ac:dyDescent="0.2">
      <c r="A91" s="3"/>
      <c r="B91" s="26"/>
      <c r="C91" s="26"/>
      <c r="D91" s="27"/>
      <c r="E91" s="27"/>
      <c r="F91" s="26"/>
      <c r="G91" s="102">
        <f t="shared" si="17"/>
        <v>0</v>
      </c>
      <c r="H91" s="28"/>
      <c r="I91" s="103">
        <f t="shared" si="18"/>
        <v>0</v>
      </c>
      <c r="J91" s="28"/>
      <c r="K91" s="28"/>
      <c r="L91" s="103">
        <f t="shared" si="19"/>
        <v>0</v>
      </c>
      <c r="M91" s="28"/>
      <c r="N91" s="29"/>
      <c r="O91" s="28"/>
      <c r="P91" s="10"/>
      <c r="Q91" s="89" t="str">
        <f t="shared" si="22"/>
        <v>N/A</v>
      </c>
      <c r="R91" s="90" t="str">
        <f t="shared" si="23"/>
        <v/>
      </c>
      <c r="S91" s="91" t="str">
        <f t="shared" si="20"/>
        <v>N/A</v>
      </c>
      <c r="T91" s="1" t="str">
        <f t="shared" si="21"/>
        <v/>
      </c>
      <c r="U91" s="92" t="str">
        <f t="shared" si="24"/>
        <v/>
      </c>
      <c r="V91" s="93" t="str">
        <f t="shared" si="25"/>
        <v/>
      </c>
      <c r="W91" s="67"/>
      <c r="X91" s="64"/>
      <c r="Y91" s="64"/>
      <c r="Z91" s="64"/>
      <c r="AA91" s="65"/>
      <c r="AB91" s="66"/>
      <c r="AC91" s="64"/>
      <c r="AD91" s="64"/>
      <c r="AE91" s="64"/>
      <c r="AF91" s="3"/>
    </row>
    <row r="92" spans="1:32" x14ac:dyDescent="0.2">
      <c r="A92" s="3"/>
      <c r="B92" s="26"/>
      <c r="C92" s="26"/>
      <c r="D92" s="27"/>
      <c r="E92" s="27"/>
      <c r="F92" s="26"/>
      <c r="G92" s="102">
        <f t="shared" si="17"/>
        <v>0</v>
      </c>
      <c r="H92" s="28"/>
      <c r="I92" s="103">
        <f t="shared" si="18"/>
        <v>0</v>
      </c>
      <c r="J92" s="28"/>
      <c r="K92" s="28"/>
      <c r="L92" s="103">
        <f t="shared" si="19"/>
        <v>0</v>
      </c>
      <c r="M92" s="28"/>
      <c r="N92" s="29"/>
      <c r="O92" s="28"/>
      <c r="P92" s="10"/>
      <c r="Q92" s="89" t="str">
        <f t="shared" si="22"/>
        <v>N/A</v>
      </c>
      <c r="R92" s="90" t="str">
        <f t="shared" si="23"/>
        <v/>
      </c>
      <c r="S92" s="91" t="str">
        <f t="shared" si="20"/>
        <v>N/A</v>
      </c>
      <c r="T92" s="1" t="str">
        <f t="shared" si="21"/>
        <v/>
      </c>
      <c r="U92" s="92" t="str">
        <f t="shared" si="24"/>
        <v/>
      </c>
      <c r="V92" s="93" t="str">
        <f t="shared" si="25"/>
        <v/>
      </c>
      <c r="W92" s="67"/>
      <c r="X92" s="64"/>
      <c r="Y92" s="64"/>
      <c r="Z92" s="64"/>
      <c r="AA92" s="65"/>
      <c r="AB92" s="64"/>
      <c r="AC92" s="64"/>
      <c r="AD92" s="64"/>
      <c r="AE92" s="64"/>
      <c r="AF92" s="3"/>
    </row>
    <row r="93" spans="1:32" x14ac:dyDescent="0.2">
      <c r="A93" s="3"/>
      <c r="B93" s="26"/>
      <c r="C93" s="26"/>
      <c r="D93" s="27"/>
      <c r="E93" s="27"/>
      <c r="F93" s="26"/>
      <c r="G93" s="102">
        <f t="shared" si="17"/>
        <v>0</v>
      </c>
      <c r="H93" s="28"/>
      <c r="I93" s="103">
        <f t="shared" si="18"/>
        <v>0</v>
      </c>
      <c r="J93" s="28"/>
      <c r="K93" s="28"/>
      <c r="L93" s="103">
        <f t="shared" si="19"/>
        <v>0</v>
      </c>
      <c r="M93" s="28"/>
      <c r="N93" s="29"/>
      <c r="O93" s="28"/>
      <c r="P93" s="10"/>
      <c r="Q93" s="89" t="str">
        <f t="shared" si="22"/>
        <v>N/A</v>
      </c>
      <c r="R93" s="90" t="str">
        <f t="shared" si="23"/>
        <v/>
      </c>
      <c r="S93" s="91" t="str">
        <f t="shared" si="20"/>
        <v>N/A</v>
      </c>
      <c r="T93" s="1" t="str">
        <f t="shared" si="21"/>
        <v/>
      </c>
      <c r="U93" s="92" t="str">
        <f t="shared" si="24"/>
        <v/>
      </c>
      <c r="V93" s="93" t="str">
        <f t="shared" si="25"/>
        <v/>
      </c>
      <c r="W93" s="67"/>
      <c r="X93" s="64"/>
      <c r="Y93" s="64"/>
      <c r="Z93" s="64"/>
      <c r="AA93" s="65"/>
      <c r="AB93" s="64"/>
      <c r="AC93" s="64"/>
      <c r="AD93" s="64"/>
      <c r="AE93" s="64"/>
      <c r="AF93" s="3"/>
    </row>
    <row r="94" spans="1:32" x14ac:dyDescent="0.2">
      <c r="A94" s="3"/>
      <c r="B94" s="26"/>
      <c r="C94" s="26"/>
      <c r="D94" s="27"/>
      <c r="E94" s="27"/>
      <c r="F94" s="26"/>
      <c r="G94" s="102">
        <f t="shared" si="17"/>
        <v>0</v>
      </c>
      <c r="H94" s="28"/>
      <c r="I94" s="103">
        <f t="shared" si="18"/>
        <v>0</v>
      </c>
      <c r="J94" s="28"/>
      <c r="K94" s="28"/>
      <c r="L94" s="103">
        <f t="shared" si="19"/>
        <v>0</v>
      </c>
      <c r="M94" s="28"/>
      <c r="N94" s="29"/>
      <c r="O94" s="28"/>
      <c r="P94" s="10"/>
      <c r="Q94" s="89" t="str">
        <f t="shared" si="22"/>
        <v>N/A</v>
      </c>
      <c r="R94" s="90" t="str">
        <f t="shared" si="23"/>
        <v/>
      </c>
      <c r="S94" s="91" t="str">
        <f t="shared" si="20"/>
        <v>N/A</v>
      </c>
      <c r="T94" s="1" t="str">
        <f t="shared" si="21"/>
        <v/>
      </c>
      <c r="U94" s="92" t="str">
        <f t="shared" si="24"/>
        <v/>
      </c>
      <c r="V94" s="93" t="str">
        <f t="shared" si="25"/>
        <v/>
      </c>
      <c r="W94" s="67"/>
      <c r="X94" s="64"/>
      <c r="Y94" s="64"/>
      <c r="Z94" s="64"/>
      <c r="AA94" s="65"/>
      <c r="AB94" s="64"/>
      <c r="AC94" s="64"/>
      <c r="AD94" s="64"/>
      <c r="AE94" s="64"/>
      <c r="AF94" s="3"/>
    </row>
    <row r="95" spans="1:32" x14ac:dyDescent="0.2">
      <c r="A95" s="3"/>
      <c r="B95" s="26"/>
      <c r="C95" s="26"/>
      <c r="D95" s="27"/>
      <c r="E95" s="27"/>
      <c r="F95" s="26"/>
      <c r="G95" s="102">
        <f t="shared" si="17"/>
        <v>0</v>
      </c>
      <c r="H95" s="28"/>
      <c r="I95" s="103">
        <f t="shared" si="18"/>
        <v>0</v>
      </c>
      <c r="J95" s="28"/>
      <c r="K95" s="28"/>
      <c r="L95" s="103">
        <f t="shared" si="19"/>
        <v>0</v>
      </c>
      <c r="M95" s="28"/>
      <c r="N95" s="29"/>
      <c r="O95" s="28"/>
      <c r="P95" s="10"/>
      <c r="Q95" s="89" t="str">
        <f t="shared" si="22"/>
        <v>N/A</v>
      </c>
      <c r="R95" s="90" t="str">
        <f t="shared" si="23"/>
        <v/>
      </c>
      <c r="S95" s="91" t="str">
        <f t="shared" si="20"/>
        <v>N/A</v>
      </c>
      <c r="T95" s="1" t="str">
        <f t="shared" si="21"/>
        <v/>
      </c>
      <c r="U95" s="92" t="str">
        <f t="shared" si="24"/>
        <v/>
      </c>
      <c r="V95" s="93" t="str">
        <f t="shared" si="25"/>
        <v/>
      </c>
      <c r="W95" s="67"/>
      <c r="X95" s="64"/>
      <c r="Y95" s="64"/>
      <c r="Z95" s="64"/>
      <c r="AA95" s="64"/>
      <c r="AB95" s="64"/>
      <c r="AC95" s="64"/>
      <c r="AD95" s="64"/>
      <c r="AE95" s="64"/>
      <c r="AF95" s="3"/>
    </row>
    <row r="96" spans="1:32" x14ac:dyDescent="0.2">
      <c r="A96" s="3"/>
      <c r="B96" s="26"/>
      <c r="C96" s="26"/>
      <c r="D96" s="27"/>
      <c r="E96" s="27"/>
      <c r="F96" s="26"/>
      <c r="G96" s="102">
        <f t="shared" si="17"/>
        <v>0</v>
      </c>
      <c r="H96" s="28"/>
      <c r="I96" s="103">
        <f t="shared" si="18"/>
        <v>0</v>
      </c>
      <c r="J96" s="28"/>
      <c r="K96" s="28"/>
      <c r="L96" s="103">
        <f t="shared" si="19"/>
        <v>0</v>
      </c>
      <c r="M96" s="28"/>
      <c r="N96" s="29"/>
      <c r="O96" s="28"/>
      <c r="P96" s="10"/>
      <c r="Q96" s="89" t="str">
        <f t="shared" si="22"/>
        <v>N/A</v>
      </c>
      <c r="R96" s="90" t="str">
        <f t="shared" si="23"/>
        <v/>
      </c>
      <c r="S96" s="91" t="str">
        <f t="shared" si="20"/>
        <v>N/A</v>
      </c>
      <c r="T96" s="1" t="str">
        <f t="shared" si="21"/>
        <v/>
      </c>
      <c r="U96" s="92" t="str">
        <f t="shared" si="24"/>
        <v/>
      </c>
      <c r="V96" s="93" t="str">
        <f t="shared" si="25"/>
        <v/>
      </c>
      <c r="W96" s="67"/>
      <c r="X96" s="64"/>
      <c r="Y96" s="64"/>
      <c r="Z96" s="64"/>
      <c r="AA96" s="64"/>
      <c r="AB96" s="64"/>
      <c r="AC96" s="64"/>
      <c r="AD96" s="64"/>
      <c r="AE96" s="64"/>
      <c r="AF96" s="3"/>
    </row>
    <row r="97" spans="1:32" x14ac:dyDescent="0.2">
      <c r="A97" s="3"/>
      <c r="B97" s="26"/>
      <c r="C97" s="26"/>
      <c r="D97" s="27"/>
      <c r="E97" s="27"/>
      <c r="F97" s="26"/>
      <c r="G97" s="102">
        <f t="shared" si="17"/>
        <v>0</v>
      </c>
      <c r="H97" s="28"/>
      <c r="I97" s="103">
        <f t="shared" si="18"/>
        <v>0</v>
      </c>
      <c r="J97" s="28"/>
      <c r="K97" s="28"/>
      <c r="L97" s="103">
        <f t="shared" si="19"/>
        <v>0</v>
      </c>
      <c r="M97" s="28"/>
      <c r="N97" s="29"/>
      <c r="O97" s="28"/>
      <c r="P97" s="10"/>
      <c r="Q97" s="89" t="str">
        <f t="shared" si="22"/>
        <v>N/A</v>
      </c>
      <c r="R97" s="90" t="str">
        <f t="shared" si="23"/>
        <v/>
      </c>
      <c r="S97" s="91" t="str">
        <f t="shared" si="20"/>
        <v>N/A</v>
      </c>
      <c r="T97" s="1" t="str">
        <f t="shared" si="21"/>
        <v/>
      </c>
      <c r="U97" s="92" t="str">
        <f t="shared" si="24"/>
        <v/>
      </c>
      <c r="V97" s="93" t="str">
        <f t="shared" si="25"/>
        <v/>
      </c>
      <c r="W97" s="67"/>
      <c r="X97" s="64"/>
      <c r="Y97" s="64"/>
      <c r="Z97" s="64"/>
      <c r="AA97" s="64"/>
      <c r="AB97" s="64"/>
      <c r="AC97" s="64"/>
      <c r="AD97" s="64"/>
      <c r="AE97" s="64"/>
      <c r="AF97" s="3"/>
    </row>
    <row r="98" spans="1:32" x14ac:dyDescent="0.2">
      <c r="A98" s="3"/>
      <c r="B98" s="26"/>
      <c r="C98" s="26"/>
      <c r="D98" s="27"/>
      <c r="E98" s="27"/>
      <c r="F98" s="26"/>
      <c r="G98" s="102">
        <f t="shared" si="17"/>
        <v>0</v>
      </c>
      <c r="H98" s="28"/>
      <c r="I98" s="103">
        <f t="shared" si="18"/>
        <v>0</v>
      </c>
      <c r="J98" s="28"/>
      <c r="K98" s="28"/>
      <c r="L98" s="103">
        <f t="shared" si="19"/>
        <v>0</v>
      </c>
      <c r="M98" s="28"/>
      <c r="N98" s="29"/>
      <c r="O98" s="28"/>
      <c r="P98" s="10"/>
      <c r="Q98" s="89" t="str">
        <f t="shared" si="22"/>
        <v>N/A</v>
      </c>
      <c r="R98" s="90" t="str">
        <f t="shared" si="23"/>
        <v/>
      </c>
      <c r="S98" s="91" t="str">
        <f t="shared" si="20"/>
        <v>N/A</v>
      </c>
      <c r="T98" s="1" t="str">
        <f t="shared" si="21"/>
        <v/>
      </c>
      <c r="U98" s="92" t="str">
        <f t="shared" si="24"/>
        <v/>
      </c>
      <c r="V98" s="93" t="str">
        <f t="shared" si="25"/>
        <v/>
      </c>
      <c r="W98" s="67"/>
      <c r="X98" s="64"/>
      <c r="Y98" s="64"/>
      <c r="Z98" s="64"/>
      <c r="AA98" s="64"/>
      <c r="AB98" s="64"/>
      <c r="AC98" s="64"/>
      <c r="AD98" s="64"/>
      <c r="AE98" s="64"/>
      <c r="AF98" s="3"/>
    </row>
    <row r="99" spans="1:32" x14ac:dyDescent="0.2">
      <c r="A99" s="3"/>
      <c r="B99" s="26"/>
      <c r="C99" s="26"/>
      <c r="D99" s="27"/>
      <c r="E99" s="27"/>
      <c r="F99" s="26"/>
      <c r="G99" s="102">
        <f t="shared" si="17"/>
        <v>0</v>
      </c>
      <c r="H99" s="28"/>
      <c r="I99" s="103">
        <f t="shared" si="18"/>
        <v>0</v>
      </c>
      <c r="J99" s="28"/>
      <c r="K99" s="28"/>
      <c r="L99" s="103">
        <f t="shared" si="19"/>
        <v>0</v>
      </c>
      <c r="M99" s="28"/>
      <c r="N99" s="29"/>
      <c r="O99" s="28"/>
      <c r="P99" s="10"/>
      <c r="Q99" s="89" t="str">
        <f t="shared" si="22"/>
        <v>N/A</v>
      </c>
      <c r="R99" s="90" t="str">
        <f t="shared" si="23"/>
        <v/>
      </c>
      <c r="S99" s="91" t="str">
        <f t="shared" si="20"/>
        <v>N/A</v>
      </c>
      <c r="T99" s="1" t="str">
        <f t="shared" si="21"/>
        <v/>
      </c>
      <c r="U99" s="92" t="str">
        <f t="shared" si="24"/>
        <v/>
      </c>
      <c r="V99" s="93" t="str">
        <f t="shared" si="25"/>
        <v/>
      </c>
      <c r="W99" s="67"/>
      <c r="X99" s="64"/>
      <c r="Y99" s="64"/>
      <c r="Z99" s="64"/>
      <c r="AA99" s="64"/>
      <c r="AB99" s="64"/>
      <c r="AC99" s="64"/>
      <c r="AD99" s="64"/>
      <c r="AE99" s="64"/>
      <c r="AF99" s="3"/>
    </row>
    <row r="100" spans="1:32" x14ac:dyDescent="0.2">
      <c r="A100" s="3"/>
      <c r="B100" s="26"/>
      <c r="C100" s="26"/>
      <c r="D100" s="27"/>
      <c r="E100" s="27"/>
      <c r="F100" s="26"/>
      <c r="G100" s="102">
        <f t="shared" si="17"/>
        <v>0</v>
      </c>
      <c r="H100" s="28"/>
      <c r="I100" s="103">
        <f t="shared" si="18"/>
        <v>0</v>
      </c>
      <c r="J100" s="28"/>
      <c r="K100" s="28"/>
      <c r="L100" s="103">
        <f t="shared" si="19"/>
        <v>0</v>
      </c>
      <c r="M100" s="28"/>
      <c r="N100" s="29"/>
      <c r="O100" s="28"/>
      <c r="P100" s="10"/>
      <c r="Q100" s="89" t="str">
        <f t="shared" si="22"/>
        <v>N/A</v>
      </c>
      <c r="R100" s="90" t="str">
        <f t="shared" si="23"/>
        <v/>
      </c>
      <c r="S100" s="91" t="str">
        <f t="shared" si="20"/>
        <v>N/A</v>
      </c>
      <c r="T100" s="1" t="str">
        <f t="shared" si="21"/>
        <v/>
      </c>
      <c r="U100" s="92" t="str">
        <f t="shared" si="24"/>
        <v/>
      </c>
      <c r="V100" s="93" t="str">
        <f t="shared" si="25"/>
        <v/>
      </c>
      <c r="W100" s="67"/>
      <c r="X100" s="64"/>
      <c r="Y100" s="64"/>
      <c r="Z100" s="64"/>
      <c r="AA100" s="64"/>
      <c r="AB100" s="64"/>
      <c r="AC100" s="64"/>
      <c r="AD100" s="64"/>
      <c r="AE100" s="64"/>
      <c r="AF100" s="3"/>
    </row>
    <row r="101" spans="1:32" x14ac:dyDescent="0.2">
      <c r="A101" s="3"/>
      <c r="B101" s="26"/>
      <c r="C101" s="26"/>
      <c r="D101" s="27"/>
      <c r="E101" s="27"/>
      <c r="F101" s="26"/>
      <c r="G101" s="102">
        <f t="shared" si="17"/>
        <v>0</v>
      </c>
      <c r="H101" s="28"/>
      <c r="I101" s="103">
        <f t="shared" si="18"/>
        <v>0</v>
      </c>
      <c r="J101" s="28"/>
      <c r="K101" s="28"/>
      <c r="L101" s="103">
        <f t="shared" si="19"/>
        <v>0</v>
      </c>
      <c r="M101" s="28"/>
      <c r="N101" s="29"/>
      <c r="O101" s="28"/>
      <c r="P101" s="10"/>
      <c r="Q101" s="89" t="str">
        <f t="shared" si="22"/>
        <v>N/A</v>
      </c>
      <c r="R101" s="90" t="str">
        <f t="shared" si="23"/>
        <v/>
      </c>
      <c r="S101" s="91" t="str">
        <f t="shared" si="20"/>
        <v>N/A</v>
      </c>
      <c r="T101" s="1" t="str">
        <f t="shared" si="21"/>
        <v/>
      </c>
      <c r="U101" s="92" t="str">
        <f t="shared" si="24"/>
        <v/>
      </c>
      <c r="V101" s="93" t="str">
        <f t="shared" si="25"/>
        <v/>
      </c>
      <c r="W101" s="67"/>
      <c r="X101" s="64"/>
      <c r="Y101" s="64"/>
      <c r="Z101" s="64"/>
      <c r="AA101" s="64"/>
      <c r="AB101" s="64"/>
      <c r="AC101" s="64"/>
      <c r="AD101" s="64"/>
      <c r="AE101" s="64"/>
      <c r="AF101" s="3"/>
    </row>
    <row r="102" spans="1:32" x14ac:dyDescent="0.2">
      <c r="A102" s="3"/>
      <c r="B102" s="26"/>
      <c r="C102" s="26"/>
      <c r="D102" s="27"/>
      <c r="E102" s="27"/>
      <c r="F102" s="26"/>
      <c r="G102" s="102">
        <f t="shared" si="17"/>
        <v>0</v>
      </c>
      <c r="H102" s="28"/>
      <c r="I102" s="103">
        <f t="shared" si="18"/>
        <v>0</v>
      </c>
      <c r="J102" s="28"/>
      <c r="K102" s="28"/>
      <c r="L102" s="103">
        <f t="shared" si="19"/>
        <v>0</v>
      </c>
      <c r="M102" s="28"/>
      <c r="N102" s="29"/>
      <c r="O102" s="28"/>
      <c r="P102" s="10"/>
      <c r="Q102" s="89" t="str">
        <f t="shared" si="22"/>
        <v>N/A</v>
      </c>
      <c r="R102" s="90" t="str">
        <f t="shared" si="23"/>
        <v/>
      </c>
      <c r="S102" s="91" t="str">
        <f t="shared" si="20"/>
        <v>N/A</v>
      </c>
      <c r="T102" s="1" t="str">
        <f t="shared" si="21"/>
        <v/>
      </c>
      <c r="U102" s="92" t="str">
        <f t="shared" si="24"/>
        <v/>
      </c>
      <c r="V102" s="93" t="str">
        <f t="shared" si="25"/>
        <v/>
      </c>
      <c r="W102" s="67"/>
      <c r="X102" s="64"/>
      <c r="Y102" s="64"/>
      <c r="Z102" s="64"/>
      <c r="AA102" s="64"/>
      <c r="AB102" s="64"/>
      <c r="AC102" s="64"/>
      <c r="AD102" s="64"/>
      <c r="AE102" s="64"/>
      <c r="AF102" s="3"/>
    </row>
    <row r="103" spans="1:32" x14ac:dyDescent="0.2">
      <c r="A103" s="3"/>
      <c r="B103" s="26"/>
      <c r="C103" s="26"/>
      <c r="D103" s="27"/>
      <c r="E103" s="27"/>
      <c r="F103" s="26"/>
      <c r="G103" s="102">
        <f t="shared" si="17"/>
        <v>0</v>
      </c>
      <c r="H103" s="28"/>
      <c r="I103" s="103">
        <f t="shared" si="18"/>
        <v>0</v>
      </c>
      <c r="J103" s="28"/>
      <c r="K103" s="28"/>
      <c r="L103" s="103">
        <f t="shared" si="19"/>
        <v>0</v>
      </c>
      <c r="M103" s="28"/>
      <c r="N103" s="29"/>
      <c r="O103" s="28"/>
      <c r="P103" s="10"/>
      <c r="Q103" s="89" t="str">
        <f t="shared" si="22"/>
        <v>N/A</v>
      </c>
      <c r="R103" s="90" t="str">
        <f t="shared" si="23"/>
        <v/>
      </c>
      <c r="S103" s="91" t="str">
        <f t="shared" si="20"/>
        <v>N/A</v>
      </c>
      <c r="T103" s="1" t="str">
        <f t="shared" si="21"/>
        <v/>
      </c>
      <c r="U103" s="92" t="str">
        <f t="shared" si="24"/>
        <v/>
      </c>
      <c r="V103" s="93" t="str">
        <f t="shared" si="25"/>
        <v/>
      </c>
      <c r="W103" s="67"/>
      <c r="X103" s="64"/>
      <c r="Y103" s="64"/>
      <c r="Z103" s="64"/>
      <c r="AA103" s="64"/>
      <c r="AB103" s="64"/>
      <c r="AC103" s="64"/>
      <c r="AD103" s="64"/>
      <c r="AE103" s="64"/>
      <c r="AF103" s="3"/>
    </row>
    <row r="104" spans="1:32" x14ac:dyDescent="0.2">
      <c r="A104" s="3"/>
      <c r="B104" s="26"/>
      <c r="C104" s="26"/>
      <c r="D104" s="27"/>
      <c r="E104" s="27"/>
      <c r="F104" s="26"/>
      <c r="G104" s="102">
        <f t="shared" si="17"/>
        <v>0</v>
      </c>
      <c r="H104" s="28"/>
      <c r="I104" s="103">
        <f t="shared" si="18"/>
        <v>0</v>
      </c>
      <c r="J104" s="28"/>
      <c r="K104" s="28"/>
      <c r="L104" s="103">
        <f t="shared" si="19"/>
        <v>0</v>
      </c>
      <c r="M104" s="28"/>
      <c r="N104" s="29"/>
      <c r="O104" s="28"/>
      <c r="P104" s="10"/>
      <c r="Q104" s="89" t="str">
        <f t="shared" si="22"/>
        <v>N/A</v>
      </c>
      <c r="R104" s="90" t="str">
        <f t="shared" si="23"/>
        <v/>
      </c>
      <c r="S104" s="91" t="str">
        <f t="shared" si="20"/>
        <v>N/A</v>
      </c>
      <c r="T104" s="1" t="str">
        <f t="shared" si="21"/>
        <v/>
      </c>
      <c r="U104" s="92" t="str">
        <f t="shared" si="24"/>
        <v/>
      </c>
      <c r="V104" s="93" t="str">
        <f t="shared" si="25"/>
        <v/>
      </c>
      <c r="W104" s="67"/>
      <c r="X104" s="64"/>
      <c r="Y104" s="64"/>
      <c r="Z104" s="64"/>
      <c r="AA104" s="64"/>
      <c r="AB104" s="64"/>
      <c r="AC104" s="64"/>
      <c r="AD104" s="64"/>
      <c r="AE104" s="64"/>
      <c r="AF104" s="3"/>
    </row>
    <row r="105" spans="1:32" x14ac:dyDescent="0.2">
      <c r="A105" s="3"/>
      <c r="B105" s="26"/>
      <c r="C105" s="26"/>
      <c r="D105" s="27"/>
      <c r="E105" s="27"/>
      <c r="F105" s="26"/>
      <c r="G105" s="102">
        <f t="shared" si="17"/>
        <v>0</v>
      </c>
      <c r="H105" s="28"/>
      <c r="I105" s="103">
        <f t="shared" si="18"/>
        <v>0</v>
      </c>
      <c r="J105" s="28"/>
      <c r="K105" s="28"/>
      <c r="L105" s="103">
        <f t="shared" si="19"/>
        <v>0</v>
      </c>
      <c r="M105" s="28"/>
      <c r="N105" s="29"/>
      <c r="O105" s="28"/>
      <c r="P105" s="10"/>
      <c r="Q105" s="89" t="str">
        <f t="shared" si="22"/>
        <v>N/A</v>
      </c>
      <c r="R105" s="90" t="str">
        <f t="shared" si="23"/>
        <v/>
      </c>
      <c r="S105" s="91" t="str">
        <f t="shared" si="20"/>
        <v>N/A</v>
      </c>
      <c r="T105" s="1" t="str">
        <f t="shared" si="21"/>
        <v/>
      </c>
      <c r="U105" s="92" t="str">
        <f t="shared" si="24"/>
        <v/>
      </c>
      <c r="V105" s="93" t="str">
        <f t="shared" si="25"/>
        <v/>
      </c>
      <c r="W105" s="67"/>
      <c r="X105" s="64"/>
      <c r="Y105" s="64"/>
      <c r="Z105" s="64"/>
      <c r="AA105" s="64"/>
      <c r="AB105" s="64"/>
      <c r="AC105" s="64"/>
      <c r="AD105" s="64"/>
      <c r="AE105" s="64"/>
      <c r="AF105" s="3"/>
    </row>
    <row r="106" spans="1:32" x14ac:dyDescent="0.2">
      <c r="A106" s="3"/>
      <c r="B106" s="26"/>
      <c r="C106" s="26"/>
      <c r="D106" s="27"/>
      <c r="E106" s="27"/>
      <c r="F106" s="26"/>
      <c r="G106" s="102">
        <f t="shared" si="17"/>
        <v>0</v>
      </c>
      <c r="H106" s="28"/>
      <c r="I106" s="103">
        <f t="shared" si="18"/>
        <v>0</v>
      </c>
      <c r="J106" s="28"/>
      <c r="K106" s="28"/>
      <c r="L106" s="103">
        <f t="shared" si="19"/>
        <v>0</v>
      </c>
      <c r="M106" s="28"/>
      <c r="N106" s="29"/>
      <c r="O106" s="28"/>
      <c r="P106" s="10"/>
      <c r="Q106" s="89" t="str">
        <f t="shared" si="22"/>
        <v>N/A</v>
      </c>
      <c r="R106" s="90" t="str">
        <f t="shared" si="23"/>
        <v/>
      </c>
      <c r="S106" s="91" t="str">
        <f t="shared" si="20"/>
        <v>N/A</v>
      </c>
      <c r="T106" s="1" t="str">
        <f t="shared" si="21"/>
        <v/>
      </c>
      <c r="U106" s="92" t="str">
        <f t="shared" si="24"/>
        <v/>
      </c>
      <c r="V106" s="93" t="str">
        <f t="shared" si="25"/>
        <v/>
      </c>
      <c r="W106" s="67"/>
      <c r="X106" s="64"/>
      <c r="Y106" s="64"/>
      <c r="Z106" s="64"/>
      <c r="AA106" s="64"/>
      <c r="AB106" s="64"/>
      <c r="AC106" s="64"/>
      <c r="AD106" s="64"/>
      <c r="AE106" s="64"/>
      <c r="AF106" s="3"/>
    </row>
    <row r="107" spans="1:32" x14ac:dyDescent="0.2">
      <c r="A107" s="3"/>
      <c r="B107" s="26"/>
      <c r="C107" s="26"/>
      <c r="D107" s="27"/>
      <c r="E107" s="27"/>
      <c r="F107" s="26"/>
      <c r="G107" s="102">
        <f t="shared" si="17"/>
        <v>0</v>
      </c>
      <c r="H107" s="28"/>
      <c r="I107" s="103">
        <f t="shared" si="18"/>
        <v>0</v>
      </c>
      <c r="J107" s="28"/>
      <c r="K107" s="28"/>
      <c r="L107" s="103">
        <f t="shared" si="19"/>
        <v>0</v>
      </c>
      <c r="M107" s="28"/>
      <c r="N107" s="29"/>
      <c r="O107" s="28"/>
      <c r="P107" s="10"/>
      <c r="Q107" s="89" t="str">
        <f t="shared" si="22"/>
        <v>N/A</v>
      </c>
      <c r="R107" s="90" t="str">
        <f t="shared" si="23"/>
        <v/>
      </c>
      <c r="S107" s="91" t="str">
        <f t="shared" si="20"/>
        <v>N/A</v>
      </c>
      <c r="T107" s="1" t="str">
        <f t="shared" si="21"/>
        <v/>
      </c>
      <c r="U107" s="92" t="str">
        <f t="shared" si="24"/>
        <v/>
      </c>
      <c r="V107" s="93" t="str">
        <f t="shared" si="25"/>
        <v/>
      </c>
      <c r="W107" s="67"/>
      <c r="X107" s="64"/>
      <c r="Y107" s="64"/>
      <c r="Z107" s="64"/>
      <c r="AA107" s="64"/>
      <c r="AB107" s="64"/>
      <c r="AC107" s="64"/>
      <c r="AD107" s="64"/>
      <c r="AE107" s="64"/>
      <c r="AF107" s="3"/>
    </row>
    <row r="108" spans="1:32" x14ac:dyDescent="0.2">
      <c r="A108" s="3"/>
      <c r="B108" s="26"/>
      <c r="C108" s="26"/>
      <c r="D108" s="27"/>
      <c r="E108" s="27"/>
      <c r="F108" s="26"/>
      <c r="G108" s="102">
        <f t="shared" si="17"/>
        <v>0</v>
      </c>
      <c r="H108" s="28"/>
      <c r="I108" s="103">
        <f t="shared" si="18"/>
        <v>0</v>
      </c>
      <c r="J108" s="28"/>
      <c r="K108" s="28"/>
      <c r="L108" s="103">
        <f t="shared" si="19"/>
        <v>0</v>
      </c>
      <c r="M108" s="28"/>
      <c r="N108" s="29"/>
      <c r="O108" s="28"/>
      <c r="P108" s="10"/>
      <c r="Q108" s="89" t="str">
        <f t="shared" si="22"/>
        <v>N/A</v>
      </c>
      <c r="R108" s="90" t="str">
        <f t="shared" si="23"/>
        <v/>
      </c>
      <c r="S108" s="91" t="str">
        <f t="shared" si="20"/>
        <v>N/A</v>
      </c>
      <c r="T108" s="1" t="str">
        <f t="shared" si="21"/>
        <v/>
      </c>
      <c r="U108" s="92" t="str">
        <f t="shared" si="24"/>
        <v/>
      </c>
      <c r="V108" s="93" t="str">
        <f t="shared" si="25"/>
        <v/>
      </c>
      <c r="W108" s="67"/>
      <c r="X108" s="64"/>
      <c r="Y108" s="64"/>
      <c r="Z108" s="64"/>
      <c r="AA108" s="64"/>
      <c r="AB108" s="64"/>
      <c r="AC108" s="64"/>
      <c r="AD108" s="64"/>
      <c r="AE108" s="64"/>
      <c r="AF108" s="3"/>
    </row>
    <row r="109" spans="1:32" x14ac:dyDescent="0.2">
      <c r="A109" s="3"/>
      <c r="B109" s="26"/>
      <c r="C109" s="26"/>
      <c r="D109" s="27"/>
      <c r="E109" s="27"/>
      <c r="F109" s="26"/>
      <c r="G109" s="102">
        <f t="shared" si="17"/>
        <v>0</v>
      </c>
      <c r="H109" s="28"/>
      <c r="I109" s="103">
        <f t="shared" si="18"/>
        <v>0</v>
      </c>
      <c r="J109" s="28"/>
      <c r="K109" s="28"/>
      <c r="L109" s="103">
        <f t="shared" si="19"/>
        <v>0</v>
      </c>
      <c r="M109" s="28"/>
      <c r="N109" s="29"/>
      <c r="O109" s="28"/>
      <c r="P109" s="10"/>
      <c r="Q109" s="89" t="str">
        <f t="shared" si="22"/>
        <v>N/A</v>
      </c>
      <c r="R109" s="90" t="str">
        <f t="shared" si="23"/>
        <v/>
      </c>
      <c r="S109" s="91" t="str">
        <f t="shared" si="20"/>
        <v>N/A</v>
      </c>
      <c r="T109" s="1" t="str">
        <f t="shared" si="21"/>
        <v/>
      </c>
      <c r="U109" s="92" t="str">
        <f t="shared" si="24"/>
        <v/>
      </c>
      <c r="V109" s="93" t="str">
        <f t="shared" si="25"/>
        <v/>
      </c>
      <c r="W109" s="67"/>
      <c r="X109" s="64"/>
      <c r="Y109" s="64"/>
      <c r="Z109" s="64"/>
      <c r="AA109" s="64"/>
      <c r="AB109" s="64"/>
      <c r="AC109" s="64"/>
      <c r="AD109" s="64"/>
      <c r="AE109" s="64"/>
      <c r="AF109" s="3"/>
    </row>
    <row r="110" spans="1:32" x14ac:dyDescent="0.2">
      <c r="A110" s="3"/>
      <c r="B110" s="26"/>
      <c r="C110" s="26"/>
      <c r="D110" s="27"/>
      <c r="E110" s="27"/>
      <c r="F110" s="26"/>
      <c r="G110" s="102">
        <f t="shared" si="17"/>
        <v>0</v>
      </c>
      <c r="H110" s="28"/>
      <c r="I110" s="103">
        <f t="shared" si="18"/>
        <v>0</v>
      </c>
      <c r="J110" s="28"/>
      <c r="K110" s="28"/>
      <c r="L110" s="103">
        <f t="shared" si="19"/>
        <v>0</v>
      </c>
      <c r="M110" s="28"/>
      <c r="N110" s="29"/>
      <c r="O110" s="28"/>
      <c r="P110" s="10"/>
      <c r="Q110" s="89" t="str">
        <f t="shared" si="22"/>
        <v>N/A</v>
      </c>
      <c r="R110" s="90" t="str">
        <f t="shared" si="23"/>
        <v/>
      </c>
      <c r="S110" s="91" t="str">
        <f t="shared" si="20"/>
        <v>N/A</v>
      </c>
      <c r="T110" s="1" t="str">
        <f t="shared" si="21"/>
        <v/>
      </c>
      <c r="U110" s="92" t="str">
        <f t="shared" si="24"/>
        <v/>
      </c>
      <c r="V110" s="93" t="str">
        <f t="shared" si="25"/>
        <v/>
      </c>
      <c r="W110" s="67"/>
      <c r="X110" s="64"/>
      <c r="Y110" s="64"/>
      <c r="Z110" s="64"/>
      <c r="AA110" s="64"/>
      <c r="AB110" s="64"/>
      <c r="AC110" s="64"/>
      <c r="AD110" s="64"/>
      <c r="AE110" s="64"/>
      <c r="AF110" s="3"/>
    </row>
    <row r="111" spans="1:32" x14ac:dyDescent="0.2">
      <c r="A111" s="3"/>
      <c r="B111" s="26"/>
      <c r="C111" s="26"/>
      <c r="D111" s="27"/>
      <c r="E111" s="27"/>
      <c r="F111" s="26"/>
      <c r="G111" s="102">
        <f t="shared" si="17"/>
        <v>0</v>
      </c>
      <c r="H111" s="28"/>
      <c r="I111" s="103">
        <f t="shared" si="18"/>
        <v>0</v>
      </c>
      <c r="J111" s="28"/>
      <c r="K111" s="28"/>
      <c r="L111" s="103">
        <f t="shared" si="19"/>
        <v>0</v>
      </c>
      <c r="M111" s="28"/>
      <c r="N111" s="29"/>
      <c r="O111" s="28"/>
      <c r="P111" s="10"/>
      <c r="Q111" s="89" t="str">
        <f t="shared" si="22"/>
        <v>N/A</v>
      </c>
      <c r="R111" s="90" t="str">
        <f t="shared" si="23"/>
        <v/>
      </c>
      <c r="S111" s="91" t="str">
        <f t="shared" si="20"/>
        <v>N/A</v>
      </c>
      <c r="T111" s="1" t="str">
        <f t="shared" si="21"/>
        <v/>
      </c>
      <c r="U111" s="92" t="str">
        <f t="shared" si="24"/>
        <v/>
      </c>
      <c r="V111" s="93" t="str">
        <f t="shared" si="25"/>
        <v/>
      </c>
      <c r="W111" s="67"/>
      <c r="X111" s="64"/>
      <c r="Y111" s="64"/>
      <c r="Z111" s="64"/>
      <c r="AA111" s="64"/>
      <c r="AB111" s="64"/>
      <c r="AC111" s="64"/>
      <c r="AD111" s="64"/>
      <c r="AE111" s="64"/>
      <c r="AF111" s="3"/>
    </row>
    <row r="112" spans="1:32" x14ac:dyDescent="0.2">
      <c r="A112" s="3"/>
      <c r="B112" s="26"/>
      <c r="C112" s="26"/>
      <c r="D112" s="27"/>
      <c r="E112" s="27"/>
      <c r="F112" s="26"/>
      <c r="G112" s="102">
        <f t="shared" si="17"/>
        <v>0</v>
      </c>
      <c r="H112" s="28"/>
      <c r="I112" s="103">
        <f t="shared" si="18"/>
        <v>0</v>
      </c>
      <c r="J112" s="28"/>
      <c r="K112" s="28"/>
      <c r="L112" s="103">
        <f t="shared" si="19"/>
        <v>0</v>
      </c>
      <c r="M112" s="28"/>
      <c r="N112" s="29"/>
      <c r="O112" s="28"/>
      <c r="P112" s="10"/>
      <c r="Q112" s="89" t="str">
        <f t="shared" si="22"/>
        <v>N/A</v>
      </c>
      <c r="R112" s="90" t="str">
        <f t="shared" si="23"/>
        <v/>
      </c>
      <c r="S112" s="91" t="str">
        <f t="shared" si="20"/>
        <v>N/A</v>
      </c>
      <c r="T112" s="1" t="str">
        <f t="shared" si="21"/>
        <v/>
      </c>
      <c r="U112" s="92" t="str">
        <f t="shared" si="24"/>
        <v/>
      </c>
      <c r="V112" s="93" t="str">
        <f t="shared" si="25"/>
        <v/>
      </c>
      <c r="W112" s="67"/>
      <c r="X112" s="64"/>
      <c r="Y112" s="64"/>
      <c r="Z112" s="64"/>
      <c r="AA112" s="64"/>
      <c r="AB112" s="64"/>
      <c r="AC112" s="64"/>
      <c r="AD112" s="64"/>
      <c r="AE112" s="64"/>
      <c r="AF112" s="3"/>
    </row>
    <row r="113" spans="1:32" x14ac:dyDescent="0.2">
      <c r="A113" s="3"/>
      <c r="B113" s="26"/>
      <c r="C113" s="26"/>
      <c r="D113" s="27"/>
      <c r="E113" s="27"/>
      <c r="F113" s="26"/>
      <c r="G113" s="102">
        <f t="shared" si="17"/>
        <v>0</v>
      </c>
      <c r="H113" s="28"/>
      <c r="I113" s="103">
        <f t="shared" si="18"/>
        <v>0</v>
      </c>
      <c r="J113" s="28"/>
      <c r="K113" s="28"/>
      <c r="L113" s="103">
        <f t="shared" si="19"/>
        <v>0</v>
      </c>
      <c r="M113" s="28"/>
      <c r="N113" s="29"/>
      <c r="O113" s="28"/>
      <c r="P113" s="10"/>
      <c r="Q113" s="89" t="str">
        <f t="shared" si="22"/>
        <v>N/A</v>
      </c>
      <c r="R113" s="90" t="str">
        <f t="shared" si="23"/>
        <v/>
      </c>
      <c r="S113" s="91" t="str">
        <f t="shared" si="20"/>
        <v>N/A</v>
      </c>
      <c r="T113" s="1" t="str">
        <f t="shared" si="21"/>
        <v/>
      </c>
      <c r="U113" s="92" t="str">
        <f t="shared" si="24"/>
        <v/>
      </c>
      <c r="V113" s="93" t="str">
        <f t="shared" si="25"/>
        <v/>
      </c>
      <c r="W113" s="67"/>
      <c r="X113" s="64"/>
      <c r="Y113" s="64"/>
      <c r="Z113" s="64"/>
      <c r="AA113" s="64"/>
      <c r="AB113" s="64"/>
      <c r="AC113" s="64"/>
      <c r="AD113" s="64"/>
      <c r="AE113" s="64"/>
      <c r="AF113" s="3"/>
    </row>
    <row r="114" spans="1:32" x14ac:dyDescent="0.2">
      <c r="A114" s="3"/>
      <c r="B114" s="26"/>
      <c r="C114" s="26"/>
      <c r="D114" s="27"/>
      <c r="E114" s="27"/>
      <c r="F114" s="26"/>
      <c r="G114" s="102">
        <f t="shared" si="17"/>
        <v>0</v>
      </c>
      <c r="H114" s="28"/>
      <c r="I114" s="103">
        <f t="shared" si="18"/>
        <v>0</v>
      </c>
      <c r="J114" s="28"/>
      <c r="K114" s="28"/>
      <c r="L114" s="103">
        <f t="shared" si="19"/>
        <v>0</v>
      </c>
      <c r="M114" s="28"/>
      <c r="N114" s="29"/>
      <c r="O114" s="28"/>
      <c r="P114" s="10"/>
      <c r="Q114" s="89" t="str">
        <f t="shared" si="22"/>
        <v>N/A</v>
      </c>
      <c r="R114" s="90" t="str">
        <f t="shared" si="23"/>
        <v/>
      </c>
      <c r="S114" s="91" t="str">
        <f t="shared" si="20"/>
        <v>N/A</v>
      </c>
      <c r="T114" s="1" t="str">
        <f t="shared" si="21"/>
        <v/>
      </c>
      <c r="U114" s="92" t="str">
        <f t="shared" si="24"/>
        <v/>
      </c>
      <c r="V114" s="93" t="str">
        <f t="shared" si="25"/>
        <v/>
      </c>
      <c r="W114" s="67"/>
      <c r="X114" s="64"/>
      <c r="Y114" s="64"/>
      <c r="Z114" s="64"/>
      <c r="AA114" s="64"/>
      <c r="AB114" s="64"/>
      <c r="AC114" s="64"/>
      <c r="AD114" s="64"/>
      <c r="AE114" s="64"/>
      <c r="AF114" s="3"/>
    </row>
    <row r="115" spans="1:32" x14ac:dyDescent="0.2">
      <c r="A115" s="3"/>
      <c r="B115" s="26"/>
      <c r="C115" s="26"/>
      <c r="D115" s="27"/>
      <c r="E115" s="27"/>
      <c r="F115" s="26"/>
      <c r="G115" s="102">
        <f t="shared" si="17"/>
        <v>0</v>
      </c>
      <c r="H115" s="28"/>
      <c r="I115" s="103">
        <f t="shared" si="18"/>
        <v>0</v>
      </c>
      <c r="J115" s="28"/>
      <c r="K115" s="28"/>
      <c r="L115" s="103">
        <f t="shared" si="19"/>
        <v>0</v>
      </c>
      <c r="M115" s="28"/>
      <c r="N115" s="29"/>
      <c r="O115" s="28"/>
      <c r="P115" s="10"/>
      <c r="Q115" s="89" t="str">
        <f t="shared" si="22"/>
        <v>N/A</v>
      </c>
      <c r="R115" s="90" t="str">
        <f t="shared" si="23"/>
        <v/>
      </c>
      <c r="S115" s="91" t="str">
        <f t="shared" si="20"/>
        <v>N/A</v>
      </c>
      <c r="T115" s="1" t="str">
        <f t="shared" si="21"/>
        <v/>
      </c>
      <c r="U115" s="92" t="str">
        <f t="shared" si="24"/>
        <v/>
      </c>
      <c r="V115" s="93" t="str">
        <f t="shared" si="25"/>
        <v/>
      </c>
      <c r="W115" s="67"/>
      <c r="X115" s="64"/>
      <c r="Y115" s="64"/>
      <c r="Z115" s="64"/>
      <c r="AA115" s="64"/>
      <c r="AB115" s="64"/>
      <c r="AC115" s="64"/>
      <c r="AD115" s="64"/>
      <c r="AE115" s="64"/>
      <c r="AF115" s="3"/>
    </row>
    <row r="116" spans="1:32" x14ac:dyDescent="0.2">
      <c r="A116" s="3"/>
      <c r="B116" s="26"/>
      <c r="C116" s="26"/>
      <c r="D116" s="27"/>
      <c r="E116" s="27"/>
      <c r="F116" s="26"/>
      <c r="G116" s="102">
        <f t="shared" si="17"/>
        <v>0</v>
      </c>
      <c r="H116" s="28"/>
      <c r="I116" s="103">
        <f t="shared" si="18"/>
        <v>0</v>
      </c>
      <c r="J116" s="28"/>
      <c r="K116" s="28"/>
      <c r="L116" s="103">
        <f t="shared" si="19"/>
        <v>0</v>
      </c>
      <c r="M116" s="28"/>
      <c r="N116" s="29"/>
      <c r="O116" s="28"/>
      <c r="P116" s="10"/>
      <c r="Q116" s="89" t="str">
        <f t="shared" si="22"/>
        <v>N/A</v>
      </c>
      <c r="R116" s="90" t="str">
        <f t="shared" si="23"/>
        <v/>
      </c>
      <c r="S116" s="91" t="str">
        <f t="shared" si="20"/>
        <v>N/A</v>
      </c>
      <c r="T116" s="1" t="str">
        <f t="shared" si="21"/>
        <v/>
      </c>
      <c r="U116" s="92" t="str">
        <f t="shared" si="24"/>
        <v/>
      </c>
      <c r="V116" s="93" t="str">
        <f t="shared" si="25"/>
        <v/>
      </c>
      <c r="W116" s="67"/>
      <c r="X116" s="64"/>
      <c r="Y116" s="64"/>
      <c r="Z116" s="64"/>
      <c r="AA116" s="64"/>
      <c r="AB116" s="64"/>
      <c r="AC116" s="64"/>
      <c r="AD116" s="64"/>
      <c r="AE116" s="64"/>
      <c r="AF116" s="3"/>
    </row>
    <row r="117" spans="1:32" x14ac:dyDescent="0.2">
      <c r="A117" s="3"/>
      <c r="B117" s="26"/>
      <c r="C117" s="26"/>
      <c r="D117" s="27"/>
      <c r="E117" s="27"/>
      <c r="F117" s="26"/>
      <c r="G117" s="102">
        <f t="shared" si="17"/>
        <v>0</v>
      </c>
      <c r="H117" s="28"/>
      <c r="I117" s="103">
        <f t="shared" si="18"/>
        <v>0</v>
      </c>
      <c r="J117" s="28"/>
      <c r="K117" s="28"/>
      <c r="L117" s="103">
        <f t="shared" si="19"/>
        <v>0</v>
      </c>
      <c r="M117" s="28"/>
      <c r="N117" s="29"/>
      <c r="O117" s="28"/>
      <c r="P117" s="10"/>
      <c r="Q117" s="89" t="str">
        <f t="shared" si="22"/>
        <v>N/A</v>
      </c>
      <c r="R117" s="90" t="str">
        <f t="shared" si="23"/>
        <v/>
      </c>
      <c r="S117" s="91" t="str">
        <f t="shared" si="20"/>
        <v>N/A</v>
      </c>
      <c r="T117" s="1" t="str">
        <f t="shared" si="21"/>
        <v/>
      </c>
      <c r="U117" s="92" t="str">
        <f t="shared" si="24"/>
        <v/>
      </c>
      <c r="V117" s="93" t="str">
        <f t="shared" si="25"/>
        <v/>
      </c>
      <c r="W117" s="67"/>
      <c r="X117" s="64"/>
      <c r="Y117" s="64"/>
      <c r="Z117" s="64"/>
      <c r="AA117" s="64"/>
      <c r="AB117" s="64"/>
      <c r="AC117" s="64"/>
      <c r="AD117" s="64"/>
      <c r="AE117" s="64"/>
      <c r="AF117" s="3"/>
    </row>
    <row r="118" spans="1:32" x14ac:dyDescent="0.2">
      <c r="A118" s="3"/>
      <c r="B118" s="26"/>
      <c r="C118" s="26"/>
      <c r="D118" s="27"/>
      <c r="E118" s="27"/>
      <c r="F118" s="26"/>
      <c r="G118" s="102">
        <f t="shared" si="17"/>
        <v>0</v>
      </c>
      <c r="H118" s="28"/>
      <c r="I118" s="103">
        <f t="shared" si="18"/>
        <v>0</v>
      </c>
      <c r="J118" s="28"/>
      <c r="K118" s="28"/>
      <c r="L118" s="103">
        <f t="shared" si="19"/>
        <v>0</v>
      </c>
      <c r="M118" s="28"/>
      <c r="N118" s="29"/>
      <c r="O118" s="28"/>
      <c r="P118" s="10"/>
      <c r="Q118" s="89" t="str">
        <f t="shared" si="22"/>
        <v>N/A</v>
      </c>
      <c r="R118" s="90" t="str">
        <f t="shared" si="23"/>
        <v/>
      </c>
      <c r="S118" s="91" t="str">
        <f t="shared" si="20"/>
        <v>N/A</v>
      </c>
      <c r="T118" s="1" t="str">
        <f t="shared" si="21"/>
        <v/>
      </c>
      <c r="U118" s="92" t="str">
        <f t="shared" si="24"/>
        <v/>
      </c>
      <c r="V118" s="93" t="str">
        <f t="shared" si="25"/>
        <v/>
      </c>
      <c r="W118" s="67"/>
      <c r="X118" s="64"/>
      <c r="Y118" s="64"/>
      <c r="Z118" s="64"/>
      <c r="AA118" s="64"/>
      <c r="AB118" s="64"/>
      <c r="AC118" s="64"/>
      <c r="AD118" s="64"/>
      <c r="AE118" s="64"/>
      <c r="AF118" s="3"/>
    </row>
    <row r="119" spans="1:32" x14ac:dyDescent="0.2">
      <c r="A119" s="3"/>
      <c r="B119" s="26"/>
      <c r="C119" s="26"/>
      <c r="D119" s="27"/>
      <c r="E119" s="27"/>
      <c r="F119" s="26"/>
      <c r="G119" s="102">
        <f t="shared" si="17"/>
        <v>0</v>
      </c>
      <c r="H119" s="28"/>
      <c r="I119" s="103">
        <f t="shared" si="18"/>
        <v>0</v>
      </c>
      <c r="J119" s="28"/>
      <c r="K119" s="28"/>
      <c r="L119" s="103">
        <f t="shared" si="19"/>
        <v>0</v>
      </c>
      <c r="M119" s="28"/>
      <c r="N119" s="29"/>
      <c r="O119" s="28"/>
      <c r="P119" s="10"/>
      <c r="Q119" s="89" t="str">
        <f t="shared" si="22"/>
        <v>N/A</v>
      </c>
      <c r="R119" s="90" t="str">
        <f t="shared" si="23"/>
        <v/>
      </c>
      <c r="S119" s="91" t="str">
        <f t="shared" si="20"/>
        <v>N/A</v>
      </c>
      <c r="T119" s="1" t="str">
        <f t="shared" si="21"/>
        <v/>
      </c>
      <c r="U119" s="92" t="str">
        <f t="shared" si="24"/>
        <v/>
      </c>
      <c r="V119" s="93" t="str">
        <f t="shared" si="25"/>
        <v/>
      </c>
      <c r="W119" s="67"/>
      <c r="X119" s="64"/>
      <c r="Y119" s="64"/>
      <c r="Z119" s="64"/>
      <c r="AA119" s="64"/>
      <c r="AB119" s="64"/>
      <c r="AC119" s="64"/>
      <c r="AD119" s="64"/>
      <c r="AE119" s="64"/>
      <c r="AF119" s="3"/>
    </row>
    <row r="120" spans="1:32" x14ac:dyDescent="0.2">
      <c r="A120" s="3"/>
      <c r="B120" s="26"/>
      <c r="C120" s="26"/>
      <c r="D120" s="27"/>
      <c r="E120" s="27"/>
      <c r="F120" s="26"/>
      <c r="G120" s="102">
        <f t="shared" si="17"/>
        <v>0</v>
      </c>
      <c r="H120" s="28"/>
      <c r="I120" s="103">
        <f t="shared" si="18"/>
        <v>0</v>
      </c>
      <c r="J120" s="28"/>
      <c r="K120" s="28"/>
      <c r="L120" s="103">
        <f t="shared" si="19"/>
        <v>0</v>
      </c>
      <c r="M120" s="28"/>
      <c r="N120" s="29"/>
      <c r="O120" s="28"/>
      <c r="P120" s="10"/>
      <c r="Q120" s="89" t="str">
        <f t="shared" si="22"/>
        <v>N/A</v>
      </c>
      <c r="R120" s="90" t="str">
        <f t="shared" si="23"/>
        <v/>
      </c>
      <c r="S120" s="91" t="str">
        <f t="shared" si="20"/>
        <v>N/A</v>
      </c>
      <c r="T120" s="1" t="str">
        <f t="shared" si="21"/>
        <v/>
      </c>
      <c r="U120" s="92" t="str">
        <f t="shared" si="24"/>
        <v/>
      </c>
      <c r="V120" s="93" t="str">
        <f t="shared" si="25"/>
        <v/>
      </c>
      <c r="W120" s="67"/>
      <c r="X120" s="64"/>
      <c r="Y120" s="64"/>
      <c r="Z120" s="64"/>
      <c r="AA120" s="64"/>
      <c r="AB120" s="64"/>
      <c r="AC120" s="64"/>
      <c r="AD120" s="64"/>
      <c r="AE120" s="64"/>
      <c r="AF120" s="3"/>
    </row>
    <row r="121" spans="1:32" x14ac:dyDescent="0.2">
      <c r="A121" s="3"/>
      <c r="B121" s="26"/>
      <c r="C121" s="26"/>
      <c r="D121" s="27"/>
      <c r="E121" s="27"/>
      <c r="F121" s="26"/>
      <c r="G121" s="102">
        <f t="shared" si="17"/>
        <v>0</v>
      </c>
      <c r="H121" s="28"/>
      <c r="I121" s="103">
        <f t="shared" si="18"/>
        <v>0</v>
      </c>
      <c r="J121" s="28"/>
      <c r="K121" s="28"/>
      <c r="L121" s="103">
        <f t="shared" si="19"/>
        <v>0</v>
      </c>
      <c r="M121" s="28"/>
      <c r="N121" s="29"/>
      <c r="O121" s="28"/>
      <c r="P121" s="10"/>
      <c r="Q121" s="89" t="str">
        <f t="shared" si="22"/>
        <v>N/A</v>
      </c>
      <c r="R121" s="90" t="str">
        <f t="shared" si="23"/>
        <v/>
      </c>
      <c r="S121" s="91" t="str">
        <f t="shared" si="20"/>
        <v>N/A</v>
      </c>
      <c r="T121" s="1" t="str">
        <f t="shared" si="21"/>
        <v/>
      </c>
      <c r="U121" s="92" t="str">
        <f t="shared" si="24"/>
        <v/>
      </c>
      <c r="V121" s="93" t="str">
        <f t="shared" si="25"/>
        <v/>
      </c>
      <c r="W121" s="67"/>
      <c r="X121" s="64"/>
      <c r="Y121" s="64"/>
      <c r="Z121" s="64"/>
      <c r="AA121" s="64"/>
      <c r="AB121" s="64"/>
      <c r="AC121" s="64"/>
      <c r="AD121" s="64"/>
      <c r="AE121" s="64"/>
      <c r="AF121" s="3"/>
    </row>
    <row r="122" spans="1:32" x14ac:dyDescent="0.2">
      <c r="A122" s="3"/>
      <c r="B122" s="26"/>
      <c r="C122" s="26"/>
      <c r="D122" s="27"/>
      <c r="E122" s="27"/>
      <c r="F122" s="26"/>
      <c r="G122" s="102">
        <f t="shared" si="17"/>
        <v>0</v>
      </c>
      <c r="H122" s="28"/>
      <c r="I122" s="103">
        <f t="shared" si="18"/>
        <v>0</v>
      </c>
      <c r="J122" s="28"/>
      <c r="K122" s="28"/>
      <c r="L122" s="103">
        <f t="shared" si="19"/>
        <v>0</v>
      </c>
      <c r="M122" s="28"/>
      <c r="N122" s="29"/>
      <c r="O122" s="28"/>
      <c r="P122" s="10"/>
      <c r="Q122" s="89" t="str">
        <f t="shared" si="22"/>
        <v>N/A</v>
      </c>
      <c r="R122" s="90" t="str">
        <f t="shared" si="23"/>
        <v/>
      </c>
      <c r="S122" s="91" t="str">
        <f t="shared" si="20"/>
        <v>N/A</v>
      </c>
      <c r="T122" s="1" t="str">
        <f t="shared" si="21"/>
        <v/>
      </c>
      <c r="U122" s="92" t="str">
        <f t="shared" si="24"/>
        <v/>
      </c>
      <c r="V122" s="93" t="str">
        <f t="shared" si="25"/>
        <v/>
      </c>
      <c r="W122" s="67"/>
      <c r="X122" s="64"/>
      <c r="Y122" s="64"/>
      <c r="Z122" s="64"/>
      <c r="AA122" s="64"/>
      <c r="AB122" s="64"/>
      <c r="AC122" s="64"/>
      <c r="AD122" s="64"/>
      <c r="AE122" s="64"/>
      <c r="AF122" s="3"/>
    </row>
    <row r="123" spans="1:32" x14ac:dyDescent="0.2">
      <c r="A123" s="3"/>
      <c r="B123" s="26"/>
      <c r="C123" s="26"/>
      <c r="D123" s="27"/>
      <c r="E123" s="27"/>
      <c r="F123" s="26"/>
      <c r="G123" s="102">
        <f t="shared" si="17"/>
        <v>0</v>
      </c>
      <c r="H123" s="28"/>
      <c r="I123" s="103">
        <f t="shared" si="18"/>
        <v>0</v>
      </c>
      <c r="J123" s="28"/>
      <c r="K123" s="28"/>
      <c r="L123" s="103">
        <f t="shared" si="19"/>
        <v>0</v>
      </c>
      <c r="M123" s="28"/>
      <c r="N123" s="29"/>
      <c r="O123" s="28"/>
      <c r="P123" s="10"/>
      <c r="Q123" s="89" t="str">
        <f t="shared" si="22"/>
        <v>N/A</v>
      </c>
      <c r="R123" s="90" t="str">
        <f t="shared" si="23"/>
        <v/>
      </c>
      <c r="S123" s="91" t="str">
        <f t="shared" si="20"/>
        <v>N/A</v>
      </c>
      <c r="T123" s="1" t="str">
        <f t="shared" si="21"/>
        <v/>
      </c>
      <c r="U123" s="92" t="str">
        <f t="shared" si="24"/>
        <v/>
      </c>
      <c r="V123" s="93" t="str">
        <f t="shared" si="25"/>
        <v/>
      </c>
      <c r="W123" s="67"/>
      <c r="X123" s="64"/>
      <c r="Y123" s="64"/>
      <c r="Z123" s="64"/>
      <c r="AA123" s="64"/>
      <c r="AB123" s="64"/>
      <c r="AC123" s="64"/>
      <c r="AD123" s="64"/>
      <c r="AE123" s="64"/>
      <c r="AF123" s="3"/>
    </row>
    <row r="124" spans="1:32" x14ac:dyDescent="0.2">
      <c r="A124" s="3"/>
      <c r="B124" s="26"/>
      <c r="C124" s="26"/>
      <c r="D124" s="27"/>
      <c r="E124" s="27"/>
      <c r="F124" s="26"/>
      <c r="G124" s="102">
        <f t="shared" si="17"/>
        <v>0</v>
      </c>
      <c r="H124" s="28"/>
      <c r="I124" s="103">
        <f t="shared" si="18"/>
        <v>0</v>
      </c>
      <c r="J124" s="28"/>
      <c r="K124" s="28"/>
      <c r="L124" s="103">
        <f t="shared" si="19"/>
        <v>0</v>
      </c>
      <c r="M124" s="28"/>
      <c r="N124" s="29"/>
      <c r="O124" s="28"/>
      <c r="P124" s="10"/>
      <c r="Q124" s="89" t="str">
        <f t="shared" si="22"/>
        <v>N/A</v>
      </c>
      <c r="R124" s="90" t="str">
        <f t="shared" si="23"/>
        <v/>
      </c>
      <c r="S124" s="91" t="str">
        <f t="shared" si="20"/>
        <v>N/A</v>
      </c>
      <c r="T124" s="1" t="str">
        <f t="shared" si="21"/>
        <v/>
      </c>
      <c r="U124" s="92" t="str">
        <f t="shared" si="24"/>
        <v/>
      </c>
      <c r="V124" s="93" t="str">
        <f t="shared" si="25"/>
        <v/>
      </c>
      <c r="W124" s="67"/>
      <c r="X124" s="64"/>
      <c r="Y124" s="64"/>
      <c r="Z124" s="64"/>
      <c r="AA124" s="64"/>
      <c r="AB124" s="64"/>
      <c r="AC124" s="64"/>
      <c r="AD124" s="64"/>
      <c r="AE124" s="64"/>
      <c r="AF124" s="3"/>
    </row>
    <row r="125" spans="1:32" x14ac:dyDescent="0.2">
      <c r="A125" s="3"/>
      <c r="B125" s="26"/>
      <c r="C125" s="26"/>
      <c r="D125" s="27"/>
      <c r="E125" s="27"/>
      <c r="F125" s="26"/>
      <c r="G125" s="102">
        <f t="shared" si="17"/>
        <v>0</v>
      </c>
      <c r="H125" s="28"/>
      <c r="I125" s="103">
        <f t="shared" si="18"/>
        <v>0</v>
      </c>
      <c r="J125" s="28"/>
      <c r="K125" s="28"/>
      <c r="L125" s="103">
        <f t="shared" si="19"/>
        <v>0</v>
      </c>
      <c r="M125" s="28"/>
      <c r="N125" s="29"/>
      <c r="O125" s="28"/>
      <c r="P125" s="10"/>
      <c r="Q125" s="89" t="str">
        <f t="shared" si="22"/>
        <v>N/A</v>
      </c>
      <c r="R125" s="90" t="str">
        <f t="shared" si="23"/>
        <v/>
      </c>
      <c r="S125" s="91" t="str">
        <f t="shared" si="20"/>
        <v>N/A</v>
      </c>
      <c r="T125" s="1" t="str">
        <f t="shared" si="21"/>
        <v/>
      </c>
      <c r="U125" s="92" t="str">
        <f t="shared" si="24"/>
        <v/>
      </c>
      <c r="V125" s="93" t="str">
        <f t="shared" si="25"/>
        <v/>
      </c>
      <c r="W125" s="67"/>
      <c r="X125" s="64"/>
      <c r="Y125" s="64"/>
      <c r="Z125" s="64"/>
      <c r="AA125" s="64"/>
      <c r="AB125" s="64"/>
      <c r="AC125" s="64"/>
      <c r="AD125" s="64"/>
      <c r="AE125" s="64"/>
      <c r="AF125" s="3"/>
    </row>
    <row r="126" spans="1:32" x14ac:dyDescent="0.2">
      <c r="A126" s="3"/>
      <c r="B126" s="26"/>
      <c r="C126" s="26"/>
      <c r="D126" s="27"/>
      <c r="E126" s="27"/>
      <c r="F126" s="26"/>
      <c r="G126" s="102">
        <f t="shared" si="17"/>
        <v>0</v>
      </c>
      <c r="H126" s="28"/>
      <c r="I126" s="103">
        <f t="shared" si="18"/>
        <v>0</v>
      </c>
      <c r="J126" s="28"/>
      <c r="K126" s="28"/>
      <c r="L126" s="103">
        <f t="shared" si="19"/>
        <v>0</v>
      </c>
      <c r="M126" s="28"/>
      <c r="N126" s="29"/>
      <c r="O126" s="28"/>
      <c r="P126" s="10"/>
      <c r="Q126" s="89" t="str">
        <f t="shared" si="22"/>
        <v>N/A</v>
      </c>
      <c r="R126" s="90" t="str">
        <f t="shared" si="23"/>
        <v/>
      </c>
      <c r="S126" s="91" t="str">
        <f t="shared" si="20"/>
        <v>N/A</v>
      </c>
      <c r="T126" s="1" t="str">
        <f t="shared" si="21"/>
        <v/>
      </c>
      <c r="U126" s="92" t="str">
        <f t="shared" si="24"/>
        <v/>
      </c>
      <c r="V126" s="93" t="str">
        <f t="shared" si="25"/>
        <v/>
      </c>
      <c r="W126" s="67"/>
      <c r="X126" s="64"/>
      <c r="Y126" s="64"/>
      <c r="Z126" s="64"/>
      <c r="AA126" s="64"/>
      <c r="AB126" s="64"/>
      <c r="AC126" s="64"/>
      <c r="AD126" s="64"/>
      <c r="AE126" s="64"/>
      <c r="AF126" s="3"/>
    </row>
    <row r="127" spans="1:32" x14ac:dyDescent="0.2">
      <c r="A127" s="3"/>
      <c r="B127" s="26"/>
      <c r="C127" s="26"/>
      <c r="D127" s="27"/>
      <c r="E127" s="27"/>
      <c r="F127" s="26"/>
      <c r="G127" s="102">
        <f t="shared" si="17"/>
        <v>0</v>
      </c>
      <c r="H127" s="28"/>
      <c r="I127" s="103">
        <f t="shared" si="18"/>
        <v>0</v>
      </c>
      <c r="J127" s="28"/>
      <c r="K127" s="28"/>
      <c r="L127" s="103">
        <f t="shared" si="19"/>
        <v>0</v>
      </c>
      <c r="M127" s="28"/>
      <c r="N127" s="29"/>
      <c r="O127" s="28"/>
      <c r="P127" s="10"/>
      <c r="Q127" s="89" t="str">
        <f t="shared" si="22"/>
        <v>N/A</v>
      </c>
      <c r="R127" s="90" t="str">
        <f t="shared" si="23"/>
        <v/>
      </c>
      <c r="S127" s="91" t="str">
        <f t="shared" si="20"/>
        <v>N/A</v>
      </c>
      <c r="T127" s="1" t="str">
        <f t="shared" si="21"/>
        <v/>
      </c>
      <c r="U127" s="92" t="str">
        <f t="shared" si="24"/>
        <v/>
      </c>
      <c r="V127" s="93" t="str">
        <f t="shared" si="25"/>
        <v/>
      </c>
      <c r="W127" s="67"/>
      <c r="X127" s="64"/>
      <c r="Y127" s="64"/>
      <c r="Z127" s="64"/>
      <c r="AA127" s="64"/>
      <c r="AB127" s="64"/>
      <c r="AC127" s="64"/>
      <c r="AD127" s="64"/>
      <c r="AE127" s="64"/>
      <c r="AF127" s="3"/>
    </row>
    <row r="128" spans="1:32" x14ac:dyDescent="0.2">
      <c r="A128" s="3"/>
      <c r="B128" s="26"/>
      <c r="C128" s="26"/>
      <c r="D128" s="27"/>
      <c r="E128" s="27"/>
      <c r="F128" s="26"/>
      <c r="G128" s="102">
        <f t="shared" si="17"/>
        <v>0</v>
      </c>
      <c r="H128" s="28"/>
      <c r="I128" s="103">
        <f t="shared" si="18"/>
        <v>0</v>
      </c>
      <c r="J128" s="28"/>
      <c r="K128" s="28"/>
      <c r="L128" s="103">
        <f t="shared" si="19"/>
        <v>0</v>
      </c>
      <c r="M128" s="28"/>
      <c r="N128" s="29"/>
      <c r="O128" s="28"/>
      <c r="P128" s="10"/>
      <c r="Q128" s="89" t="str">
        <f t="shared" si="22"/>
        <v>N/A</v>
      </c>
      <c r="R128" s="90" t="str">
        <f t="shared" si="23"/>
        <v/>
      </c>
      <c r="S128" s="91" t="str">
        <f t="shared" si="20"/>
        <v>N/A</v>
      </c>
      <c r="T128" s="1" t="str">
        <f t="shared" si="21"/>
        <v/>
      </c>
      <c r="U128" s="92" t="str">
        <f t="shared" si="24"/>
        <v/>
      </c>
      <c r="V128" s="93" t="str">
        <f t="shared" si="25"/>
        <v/>
      </c>
      <c r="W128" s="67"/>
      <c r="X128" s="64"/>
      <c r="Y128" s="64"/>
      <c r="Z128" s="64"/>
      <c r="AA128" s="64"/>
      <c r="AB128" s="64"/>
      <c r="AC128" s="64"/>
      <c r="AD128" s="64"/>
      <c r="AE128" s="64"/>
      <c r="AF128" s="3"/>
    </row>
    <row r="129" spans="1:32" x14ac:dyDescent="0.2">
      <c r="A129" s="3"/>
      <c r="B129" s="26"/>
      <c r="C129" s="26"/>
      <c r="D129" s="27"/>
      <c r="E129" s="27"/>
      <c r="F129" s="26"/>
      <c r="G129" s="102">
        <f t="shared" si="17"/>
        <v>0</v>
      </c>
      <c r="H129" s="28"/>
      <c r="I129" s="103">
        <f t="shared" si="18"/>
        <v>0</v>
      </c>
      <c r="J129" s="28"/>
      <c r="K129" s="28"/>
      <c r="L129" s="103">
        <f t="shared" si="19"/>
        <v>0</v>
      </c>
      <c r="M129" s="28"/>
      <c r="N129" s="29"/>
      <c r="O129" s="28"/>
      <c r="P129" s="10"/>
      <c r="Q129" s="89" t="str">
        <f t="shared" si="22"/>
        <v>N/A</v>
      </c>
      <c r="R129" s="90" t="str">
        <f t="shared" si="23"/>
        <v/>
      </c>
      <c r="S129" s="91" t="str">
        <f t="shared" si="20"/>
        <v>N/A</v>
      </c>
      <c r="T129" s="1" t="str">
        <f t="shared" si="21"/>
        <v/>
      </c>
      <c r="U129" s="92" t="str">
        <f t="shared" si="24"/>
        <v/>
      </c>
      <c r="V129" s="93" t="str">
        <f t="shared" si="25"/>
        <v/>
      </c>
      <c r="W129" s="67"/>
      <c r="X129" s="64"/>
      <c r="Y129" s="64"/>
      <c r="Z129" s="64"/>
      <c r="AA129" s="64"/>
      <c r="AB129" s="64"/>
      <c r="AC129" s="64"/>
      <c r="AD129" s="64"/>
      <c r="AE129" s="64"/>
      <c r="AF129" s="3"/>
    </row>
    <row r="130" spans="1:32" x14ac:dyDescent="0.2">
      <c r="A130" s="3"/>
      <c r="B130" s="26"/>
      <c r="C130" s="26"/>
      <c r="D130" s="27"/>
      <c r="E130" s="27"/>
      <c r="F130" s="26"/>
      <c r="G130" s="102">
        <f t="shared" si="17"/>
        <v>0</v>
      </c>
      <c r="H130" s="28"/>
      <c r="I130" s="103">
        <f t="shared" si="18"/>
        <v>0</v>
      </c>
      <c r="J130" s="28"/>
      <c r="K130" s="28"/>
      <c r="L130" s="103">
        <f t="shared" si="19"/>
        <v>0</v>
      </c>
      <c r="M130" s="28"/>
      <c r="N130" s="29"/>
      <c r="O130" s="28"/>
      <c r="P130" s="10"/>
      <c r="Q130" s="89" t="str">
        <f t="shared" si="22"/>
        <v>N/A</v>
      </c>
      <c r="R130" s="90" t="str">
        <f t="shared" si="23"/>
        <v/>
      </c>
      <c r="S130" s="91" t="str">
        <f t="shared" si="20"/>
        <v>N/A</v>
      </c>
      <c r="T130" s="1" t="str">
        <f t="shared" si="21"/>
        <v/>
      </c>
      <c r="U130" s="92" t="str">
        <f t="shared" si="24"/>
        <v/>
      </c>
      <c r="V130" s="93" t="str">
        <f t="shared" si="25"/>
        <v/>
      </c>
      <c r="W130" s="67"/>
      <c r="X130" s="64"/>
      <c r="Y130" s="64"/>
      <c r="Z130" s="64"/>
      <c r="AA130" s="64"/>
      <c r="AB130" s="64"/>
      <c r="AC130" s="64"/>
      <c r="AD130" s="64"/>
      <c r="AE130" s="64"/>
      <c r="AF130" s="3"/>
    </row>
    <row r="131" spans="1:32" x14ac:dyDescent="0.2">
      <c r="A131" s="3"/>
      <c r="B131" s="26"/>
      <c r="C131" s="26"/>
      <c r="D131" s="27"/>
      <c r="E131" s="27"/>
      <c r="F131" s="26"/>
      <c r="G131" s="102">
        <f t="shared" si="17"/>
        <v>0</v>
      </c>
      <c r="H131" s="28"/>
      <c r="I131" s="103">
        <f t="shared" si="18"/>
        <v>0</v>
      </c>
      <c r="J131" s="28"/>
      <c r="K131" s="28"/>
      <c r="L131" s="103">
        <f t="shared" si="19"/>
        <v>0</v>
      </c>
      <c r="M131" s="28"/>
      <c r="N131" s="29"/>
      <c r="O131" s="28"/>
      <c r="P131" s="10"/>
      <c r="Q131" s="89" t="str">
        <f t="shared" si="22"/>
        <v>N/A</v>
      </c>
      <c r="R131" s="90" t="str">
        <f t="shared" si="23"/>
        <v/>
      </c>
      <c r="S131" s="91" t="str">
        <f t="shared" si="20"/>
        <v>N/A</v>
      </c>
      <c r="T131" s="1" t="str">
        <f t="shared" si="21"/>
        <v/>
      </c>
      <c r="U131" s="92" t="str">
        <f t="shared" si="24"/>
        <v/>
      </c>
      <c r="V131" s="93" t="str">
        <f t="shared" si="25"/>
        <v/>
      </c>
      <c r="W131" s="67"/>
      <c r="X131" s="64"/>
      <c r="Y131" s="64"/>
      <c r="Z131" s="64"/>
      <c r="AA131" s="64"/>
      <c r="AB131" s="64"/>
      <c r="AC131" s="64"/>
      <c r="AD131" s="64"/>
      <c r="AE131" s="64"/>
      <c r="AF131" s="3"/>
    </row>
    <row r="132" spans="1:32" x14ac:dyDescent="0.2">
      <c r="A132" s="3"/>
      <c r="B132" s="26"/>
      <c r="C132" s="26"/>
      <c r="D132" s="27"/>
      <c r="E132" s="27"/>
      <c r="F132" s="26"/>
      <c r="G132" s="102">
        <f t="shared" si="17"/>
        <v>0</v>
      </c>
      <c r="H132" s="28"/>
      <c r="I132" s="103">
        <f t="shared" si="18"/>
        <v>0</v>
      </c>
      <c r="J132" s="28"/>
      <c r="K132" s="28"/>
      <c r="L132" s="103">
        <f t="shared" si="19"/>
        <v>0</v>
      </c>
      <c r="M132" s="28"/>
      <c r="N132" s="29"/>
      <c r="O132" s="28"/>
      <c r="P132" s="10"/>
      <c r="Q132" s="89" t="str">
        <f t="shared" si="22"/>
        <v>N/A</v>
      </c>
      <c r="R132" s="90" t="str">
        <f t="shared" si="23"/>
        <v/>
      </c>
      <c r="S132" s="91" t="str">
        <f t="shared" si="20"/>
        <v>N/A</v>
      </c>
      <c r="T132" s="1" t="str">
        <f t="shared" si="21"/>
        <v/>
      </c>
      <c r="U132" s="92" t="str">
        <f t="shared" si="24"/>
        <v/>
      </c>
      <c r="V132" s="93" t="str">
        <f t="shared" si="25"/>
        <v/>
      </c>
      <c r="W132" s="67"/>
      <c r="X132" s="64"/>
      <c r="Y132" s="64"/>
      <c r="Z132" s="64"/>
      <c r="AA132" s="64"/>
      <c r="AB132" s="64"/>
      <c r="AC132" s="64"/>
      <c r="AD132" s="64"/>
      <c r="AE132" s="64"/>
      <c r="AF132" s="3"/>
    </row>
    <row r="133" spans="1:32" x14ac:dyDescent="0.2">
      <c r="A133" s="3"/>
      <c r="B133" s="26"/>
      <c r="C133" s="26"/>
      <c r="D133" s="27"/>
      <c r="E133" s="27"/>
      <c r="F133" s="26"/>
      <c r="G133" s="102">
        <f t="shared" si="17"/>
        <v>0</v>
      </c>
      <c r="H133" s="28"/>
      <c r="I133" s="103">
        <f t="shared" si="18"/>
        <v>0</v>
      </c>
      <c r="J133" s="28"/>
      <c r="K133" s="28"/>
      <c r="L133" s="103">
        <f t="shared" si="19"/>
        <v>0</v>
      </c>
      <c r="M133" s="28"/>
      <c r="N133" s="29"/>
      <c r="O133" s="28"/>
      <c r="P133" s="10"/>
      <c r="Q133" s="89" t="str">
        <f t="shared" si="22"/>
        <v>N/A</v>
      </c>
      <c r="R133" s="90" t="str">
        <f t="shared" si="23"/>
        <v/>
      </c>
      <c r="S133" s="91" t="str">
        <f t="shared" si="20"/>
        <v>N/A</v>
      </c>
      <c r="T133" s="1" t="str">
        <f t="shared" si="21"/>
        <v/>
      </c>
      <c r="U133" s="92" t="str">
        <f t="shared" si="24"/>
        <v/>
      </c>
      <c r="V133" s="93" t="str">
        <f t="shared" si="25"/>
        <v/>
      </c>
      <c r="W133" s="67"/>
      <c r="X133" s="64"/>
      <c r="Y133" s="64"/>
      <c r="Z133" s="64"/>
      <c r="AA133" s="64"/>
      <c r="AB133" s="64"/>
      <c r="AC133" s="64"/>
      <c r="AD133" s="64"/>
      <c r="AE133" s="64"/>
      <c r="AF133" s="3"/>
    </row>
    <row r="134" spans="1:32" x14ac:dyDescent="0.2">
      <c r="A134" s="3"/>
      <c r="B134" s="26"/>
      <c r="C134" s="26"/>
      <c r="D134" s="27"/>
      <c r="E134" s="27"/>
      <c r="F134" s="26"/>
      <c r="G134" s="102">
        <f t="shared" si="17"/>
        <v>0</v>
      </c>
      <c r="H134" s="28"/>
      <c r="I134" s="103">
        <f t="shared" si="18"/>
        <v>0</v>
      </c>
      <c r="J134" s="28"/>
      <c r="K134" s="28"/>
      <c r="L134" s="103">
        <f t="shared" si="19"/>
        <v>0</v>
      </c>
      <c r="M134" s="28"/>
      <c r="N134" s="29"/>
      <c r="O134" s="28"/>
      <c r="P134" s="10"/>
      <c r="Q134" s="89" t="str">
        <f t="shared" si="22"/>
        <v>N/A</v>
      </c>
      <c r="R134" s="90" t="str">
        <f t="shared" si="23"/>
        <v/>
      </c>
      <c r="S134" s="91" t="str">
        <f t="shared" si="20"/>
        <v>N/A</v>
      </c>
      <c r="T134" s="1" t="str">
        <f t="shared" si="21"/>
        <v/>
      </c>
      <c r="U134" s="92" t="str">
        <f t="shared" si="24"/>
        <v/>
      </c>
      <c r="V134" s="93" t="str">
        <f t="shared" si="25"/>
        <v/>
      </c>
      <c r="W134" s="67"/>
      <c r="X134" s="64"/>
      <c r="Y134" s="64"/>
      <c r="Z134" s="64"/>
      <c r="AA134" s="64"/>
      <c r="AB134" s="64"/>
      <c r="AC134" s="64"/>
      <c r="AD134" s="64"/>
      <c r="AE134" s="64"/>
      <c r="AF134" s="3"/>
    </row>
    <row r="135" spans="1:32" x14ac:dyDescent="0.2">
      <c r="A135" s="3"/>
      <c r="B135" s="26"/>
      <c r="C135" s="26"/>
      <c r="D135" s="27"/>
      <c r="E135" s="27"/>
      <c r="F135" s="26"/>
      <c r="G135" s="102">
        <f t="shared" si="17"/>
        <v>0</v>
      </c>
      <c r="H135" s="28"/>
      <c r="I135" s="103">
        <f t="shared" si="18"/>
        <v>0</v>
      </c>
      <c r="J135" s="28"/>
      <c r="K135" s="28"/>
      <c r="L135" s="103">
        <f t="shared" si="19"/>
        <v>0</v>
      </c>
      <c r="M135" s="28"/>
      <c r="N135" s="29"/>
      <c r="O135" s="28"/>
      <c r="P135" s="10"/>
      <c r="Q135" s="89" t="str">
        <f t="shared" si="22"/>
        <v>N/A</v>
      </c>
      <c r="R135" s="90" t="str">
        <f t="shared" si="23"/>
        <v/>
      </c>
      <c r="S135" s="91" t="str">
        <f t="shared" si="20"/>
        <v>N/A</v>
      </c>
      <c r="T135" s="1" t="str">
        <f t="shared" si="21"/>
        <v/>
      </c>
      <c r="U135" s="92" t="str">
        <f t="shared" si="24"/>
        <v/>
      </c>
      <c r="V135" s="93" t="str">
        <f t="shared" si="25"/>
        <v/>
      </c>
      <c r="W135" s="67"/>
      <c r="X135" s="64"/>
      <c r="Y135" s="64"/>
      <c r="Z135" s="64"/>
      <c r="AA135" s="64"/>
      <c r="AB135" s="64"/>
      <c r="AC135" s="64"/>
      <c r="AD135" s="64"/>
      <c r="AE135" s="64"/>
      <c r="AF135" s="3"/>
    </row>
    <row r="136" spans="1:32" x14ac:dyDescent="0.2">
      <c r="A136" s="3"/>
      <c r="B136" s="26"/>
      <c r="C136" s="26"/>
      <c r="D136" s="27"/>
      <c r="E136" s="27"/>
      <c r="F136" s="26"/>
      <c r="G136" s="102">
        <f t="shared" si="17"/>
        <v>0</v>
      </c>
      <c r="H136" s="28"/>
      <c r="I136" s="103">
        <f t="shared" si="18"/>
        <v>0</v>
      </c>
      <c r="J136" s="28"/>
      <c r="K136" s="28"/>
      <c r="L136" s="103">
        <f t="shared" si="19"/>
        <v>0</v>
      </c>
      <c r="M136" s="28"/>
      <c r="N136" s="29"/>
      <c r="O136" s="28"/>
      <c r="P136" s="10"/>
      <c r="Q136" s="89" t="str">
        <f t="shared" si="22"/>
        <v>N/A</v>
      </c>
      <c r="R136" s="90" t="str">
        <f t="shared" si="23"/>
        <v/>
      </c>
      <c r="S136" s="91" t="str">
        <f t="shared" si="20"/>
        <v>N/A</v>
      </c>
      <c r="T136" s="1" t="str">
        <f t="shared" si="21"/>
        <v/>
      </c>
      <c r="U136" s="92" t="str">
        <f t="shared" si="24"/>
        <v/>
      </c>
      <c r="V136" s="93" t="str">
        <f t="shared" si="25"/>
        <v/>
      </c>
      <c r="W136" s="67"/>
      <c r="X136" s="64"/>
      <c r="Y136" s="64"/>
      <c r="Z136" s="64"/>
      <c r="AA136" s="64"/>
      <c r="AB136" s="64"/>
      <c r="AC136" s="64"/>
      <c r="AD136" s="64"/>
      <c r="AE136" s="64"/>
      <c r="AF136" s="3"/>
    </row>
    <row r="137" spans="1:32" x14ac:dyDescent="0.2">
      <c r="A137" s="3"/>
      <c r="B137" s="26"/>
      <c r="C137" s="26"/>
      <c r="D137" s="27"/>
      <c r="E137" s="27"/>
      <c r="F137" s="26"/>
      <c r="G137" s="102">
        <f t="shared" si="17"/>
        <v>0</v>
      </c>
      <c r="H137" s="28"/>
      <c r="I137" s="103">
        <f t="shared" si="18"/>
        <v>0</v>
      </c>
      <c r="J137" s="28"/>
      <c r="K137" s="28"/>
      <c r="L137" s="103">
        <f t="shared" si="19"/>
        <v>0</v>
      </c>
      <c r="M137" s="28"/>
      <c r="N137" s="29"/>
      <c r="O137" s="28"/>
      <c r="P137" s="10"/>
      <c r="Q137" s="89" t="str">
        <f t="shared" si="22"/>
        <v>N/A</v>
      </c>
      <c r="R137" s="90" t="str">
        <f t="shared" si="23"/>
        <v/>
      </c>
      <c r="S137" s="91" t="str">
        <f t="shared" si="20"/>
        <v>N/A</v>
      </c>
      <c r="T137" s="1" t="str">
        <f t="shared" si="21"/>
        <v/>
      </c>
      <c r="U137" s="92" t="str">
        <f t="shared" si="24"/>
        <v/>
      </c>
      <c r="V137" s="93" t="str">
        <f t="shared" si="25"/>
        <v/>
      </c>
      <c r="W137" s="67"/>
      <c r="X137" s="64"/>
      <c r="Y137" s="64"/>
      <c r="Z137" s="64"/>
      <c r="AA137" s="64"/>
      <c r="AB137" s="64"/>
      <c r="AC137" s="64"/>
      <c r="AD137" s="64"/>
      <c r="AE137" s="64"/>
      <c r="AF137" s="3"/>
    </row>
    <row r="138" spans="1:32" x14ac:dyDescent="0.2">
      <c r="A138" s="3"/>
      <c r="B138" s="26"/>
      <c r="C138" s="26"/>
      <c r="D138" s="27"/>
      <c r="E138" s="27"/>
      <c r="F138" s="26"/>
      <c r="G138" s="102">
        <f t="shared" si="17"/>
        <v>0</v>
      </c>
      <c r="H138" s="28"/>
      <c r="I138" s="103">
        <f t="shared" si="18"/>
        <v>0</v>
      </c>
      <c r="J138" s="28"/>
      <c r="K138" s="28"/>
      <c r="L138" s="103">
        <f t="shared" si="19"/>
        <v>0</v>
      </c>
      <c r="M138" s="28"/>
      <c r="N138" s="29"/>
      <c r="O138" s="28"/>
      <c r="P138" s="10"/>
      <c r="Q138" s="89" t="str">
        <f t="shared" si="22"/>
        <v>N/A</v>
      </c>
      <c r="R138" s="90" t="str">
        <f t="shared" si="23"/>
        <v/>
      </c>
      <c r="S138" s="91" t="str">
        <f t="shared" si="20"/>
        <v>N/A</v>
      </c>
      <c r="T138" s="1" t="str">
        <f t="shared" si="21"/>
        <v/>
      </c>
      <c r="U138" s="92" t="str">
        <f t="shared" si="24"/>
        <v/>
      </c>
      <c r="V138" s="93" t="str">
        <f t="shared" si="25"/>
        <v/>
      </c>
      <c r="W138" s="67"/>
      <c r="X138" s="64"/>
      <c r="Y138" s="64"/>
      <c r="Z138" s="64"/>
      <c r="AA138" s="64"/>
      <c r="AB138" s="64"/>
      <c r="AC138" s="64"/>
      <c r="AD138" s="64"/>
      <c r="AE138" s="64"/>
      <c r="AF138" s="3"/>
    </row>
    <row r="139" spans="1:32" x14ac:dyDescent="0.2">
      <c r="A139" s="3"/>
      <c r="B139" s="26"/>
      <c r="C139" s="26"/>
      <c r="D139" s="27"/>
      <c r="E139" s="27"/>
      <c r="F139" s="26"/>
      <c r="G139" s="102">
        <f t="shared" si="17"/>
        <v>0</v>
      </c>
      <c r="H139" s="28"/>
      <c r="I139" s="103">
        <f t="shared" si="18"/>
        <v>0</v>
      </c>
      <c r="J139" s="28"/>
      <c r="K139" s="28"/>
      <c r="L139" s="103">
        <f t="shared" si="19"/>
        <v>0</v>
      </c>
      <c r="M139" s="28"/>
      <c r="N139" s="29"/>
      <c r="O139" s="28"/>
      <c r="P139" s="10"/>
      <c r="Q139" s="89" t="str">
        <f t="shared" si="22"/>
        <v>N/A</v>
      </c>
      <c r="R139" s="90" t="str">
        <f t="shared" si="23"/>
        <v/>
      </c>
      <c r="S139" s="91" t="str">
        <f t="shared" si="20"/>
        <v>N/A</v>
      </c>
      <c r="T139" s="1" t="str">
        <f t="shared" si="21"/>
        <v/>
      </c>
      <c r="U139" s="92" t="str">
        <f t="shared" si="24"/>
        <v/>
      </c>
      <c r="V139" s="93" t="str">
        <f t="shared" si="25"/>
        <v/>
      </c>
      <c r="W139" s="67"/>
      <c r="X139" s="64"/>
      <c r="Y139" s="64"/>
      <c r="Z139" s="64"/>
      <c r="AA139" s="64"/>
      <c r="AB139" s="64"/>
      <c r="AC139" s="64"/>
      <c r="AD139" s="64"/>
      <c r="AE139" s="64"/>
      <c r="AF139" s="3"/>
    </row>
    <row r="140" spans="1:32" x14ac:dyDescent="0.2">
      <c r="A140" s="3"/>
      <c r="B140" s="26"/>
      <c r="C140" s="26"/>
      <c r="D140" s="27"/>
      <c r="E140" s="27"/>
      <c r="F140" s="26"/>
      <c r="G140" s="102">
        <f t="shared" ref="G140:G203" si="26">ROUNDUP(IFERROR(($E140-$D140)/$D140, ),2)</f>
        <v>0</v>
      </c>
      <c r="H140" s="28"/>
      <c r="I140" s="103">
        <f t="shared" ref="I140:I203" si="27">IFERROR($E140+$H140,)</f>
        <v>0</v>
      </c>
      <c r="J140" s="28"/>
      <c r="K140" s="28"/>
      <c r="L140" s="103">
        <f t="shared" ref="L140:L203" si="28">IFERROR($I140+$J140,)</f>
        <v>0</v>
      </c>
      <c r="M140" s="28"/>
      <c r="N140" s="29"/>
      <c r="O140" s="28"/>
      <c r="P140" s="10"/>
      <c r="Q140" s="89" t="str">
        <f t="shared" si="22"/>
        <v>N/A</v>
      </c>
      <c r="R140" s="90" t="str">
        <f t="shared" si="23"/>
        <v/>
      </c>
      <c r="S140" s="91" t="str">
        <f t="shared" ref="S140:S203" si="29">IF(OR(C140="", NOT(OR(N140=$Y$24,N140=$Y$25, N140=$Y$26, N140=$Y$27, N140=$Y$28,N140=$Y$29,N140=$Y$30, N140=$Y$34, N140=$Y$35, N140=$Y$36, N140=$Y$37,N140=$Y$41,N140=$Y$42)), OR(O140="MR", O140="S8", O140="E/M")), "N/A", IF(OR(O140=$X$22,O140=$X$26), VLOOKUP(N140, TCRentChart, MATCH(HLOOKUP(C140, TCMaxRentCk, 1, FALSE), TCMaxRentCk, 0), FALSE), IF(O140=$X$32, VLOOKUP(N140, PHTCRentChart, MATCH(HLOOKUP(C140, PHTCMaxRentCk, 1, FALSE), PHTCMaxRentCk, 0), FALSE), IF(O140=$X$39,VLOOKUP(N140,HTFTCRentChart,MATCH(HLOOKUP(C140,HTFTCRentChart,1,FALSE),HTFTCMaxRentCk,0),FALSE)))))</f>
        <v>N/A</v>
      </c>
      <c r="T140" s="1" t="str">
        <f t="shared" ref="T140:T203" si="30">IF(OR(M140=S140,S140="N/A"),"","Error")</f>
        <v/>
      </c>
      <c r="U140" s="92" t="str">
        <f t="shared" si="24"/>
        <v/>
      </c>
      <c r="V140" s="93" t="str">
        <f t="shared" si="25"/>
        <v/>
      </c>
      <c r="W140" s="67"/>
      <c r="X140" s="64"/>
      <c r="Y140" s="64"/>
      <c r="Z140" s="64"/>
      <c r="AA140" s="64"/>
      <c r="AB140" s="64"/>
      <c r="AC140" s="64"/>
      <c r="AD140" s="64"/>
      <c r="AE140" s="64"/>
      <c r="AF140" s="3"/>
    </row>
    <row r="141" spans="1:32" x14ac:dyDescent="0.2">
      <c r="A141" s="3"/>
      <c r="B141" s="26"/>
      <c r="C141" s="26"/>
      <c r="D141" s="27"/>
      <c r="E141" s="27"/>
      <c r="F141" s="26"/>
      <c r="G141" s="102">
        <f t="shared" si="26"/>
        <v>0</v>
      </c>
      <c r="H141" s="28"/>
      <c r="I141" s="103">
        <f t="shared" si="27"/>
        <v>0</v>
      </c>
      <c r="J141" s="28"/>
      <c r="K141" s="28"/>
      <c r="L141" s="103">
        <f t="shared" si="28"/>
        <v>0</v>
      </c>
      <c r="M141" s="28"/>
      <c r="N141" s="29"/>
      <c r="O141" s="28"/>
      <c r="P141" s="10"/>
      <c r="Q141" s="89" t="str">
        <f t="shared" ref="Q141:Q204" si="31">IF(C141="", "N/A", VLOOKUP(C141,$X$14:$Y$19,2,FALSE))</f>
        <v>N/A</v>
      </c>
      <c r="R141" s="90" t="str">
        <f t="shared" ref="R141:R204" si="32">IF(OR(H141=Q141,Q141="N/A"),"",IF(AND(K141="TB",OR(H141=VLOOKUP(C141,$AA$14:$AC$19,2,FALSE),H141=VLOOKUP(C141,$AA$14:$AC$19,3,FALSE))),"PHA","Error"))</f>
        <v/>
      </c>
      <c r="S141" s="91" t="str">
        <f t="shared" si="29"/>
        <v>N/A</v>
      </c>
      <c r="T141" s="1" t="str">
        <f t="shared" si="30"/>
        <v/>
      </c>
      <c r="U141" s="92" t="str">
        <f t="shared" ref="U141:U204" si="33">IF(L141&lt;=M141,"",IF(AND(O141="TC",OR(K141="PBV",K141="PBS8",K141="TBV",K141="RHS",K141="S811")),"",IF(OR(O141="PH/TC",O141="PH",O141="HTF/TC"),IF(OR(K141="PBV",K141="PBS8",K141="RHS",K141="S811"),IF(IF(N141="40%", 40%, IF(N141="50%",50%,IF(N141="60%", 60%,IF(N141="50%",50%,N141))))&lt;=50%,"","Total&gt;Max"),IF(K141="TB",IF(IF(N141="40%", 40%, IF(N141="50%",50%,IF(N141="60%", 60%,IF(N141="50%",50%,N141))))&lt;=40%,IF(L141&lt;=IF(O141=$X$45,HLOOKUP(B141,$Y$46:$AE$46,2,FALSE),IF(O141=$X$49,HLOOKUP(B141,$Y$50:$AE$50,2,FALSE),)),"","Total&gt;Max"),"Total&gt;Max"),"Total&gt;Max")),"Total&gt;Max")))</f>
        <v/>
      </c>
      <c r="V141" s="93" t="str">
        <f t="shared" ref="V141:V204" si="34">IF(AND(K141="", G141&gt;5%),"Error","")</f>
        <v/>
      </c>
      <c r="W141" s="67"/>
      <c r="X141" s="64"/>
      <c r="Y141" s="64"/>
      <c r="Z141" s="64"/>
      <c r="AA141" s="64"/>
      <c r="AB141" s="64"/>
      <c r="AC141" s="64"/>
      <c r="AD141" s="64"/>
      <c r="AE141" s="64"/>
      <c r="AF141" s="3"/>
    </row>
    <row r="142" spans="1:32" x14ac:dyDescent="0.2">
      <c r="A142" s="3"/>
      <c r="B142" s="26"/>
      <c r="C142" s="26"/>
      <c r="D142" s="27"/>
      <c r="E142" s="27"/>
      <c r="F142" s="26"/>
      <c r="G142" s="102">
        <f t="shared" si="26"/>
        <v>0</v>
      </c>
      <c r="H142" s="28"/>
      <c r="I142" s="103">
        <f t="shared" si="27"/>
        <v>0</v>
      </c>
      <c r="J142" s="28"/>
      <c r="K142" s="28"/>
      <c r="L142" s="103">
        <f t="shared" si="28"/>
        <v>0</v>
      </c>
      <c r="M142" s="28"/>
      <c r="N142" s="29"/>
      <c r="O142" s="28"/>
      <c r="P142" s="10"/>
      <c r="Q142" s="89" t="str">
        <f t="shared" si="31"/>
        <v>N/A</v>
      </c>
      <c r="R142" s="90" t="str">
        <f t="shared" si="32"/>
        <v/>
      </c>
      <c r="S142" s="91" t="str">
        <f t="shared" si="29"/>
        <v>N/A</v>
      </c>
      <c r="T142" s="1" t="str">
        <f t="shared" si="30"/>
        <v/>
      </c>
      <c r="U142" s="92" t="str">
        <f t="shared" si="33"/>
        <v/>
      </c>
      <c r="V142" s="93" t="str">
        <f t="shared" si="34"/>
        <v/>
      </c>
      <c r="W142" s="67"/>
      <c r="X142" s="64"/>
      <c r="Y142" s="64"/>
      <c r="Z142" s="64"/>
      <c r="AA142" s="64"/>
      <c r="AB142" s="64"/>
      <c r="AC142" s="64"/>
      <c r="AD142" s="64"/>
      <c r="AE142" s="64"/>
      <c r="AF142" s="3"/>
    </row>
    <row r="143" spans="1:32" x14ac:dyDescent="0.2">
      <c r="A143" s="3"/>
      <c r="B143" s="26"/>
      <c r="C143" s="26"/>
      <c r="D143" s="27"/>
      <c r="E143" s="27"/>
      <c r="F143" s="26"/>
      <c r="G143" s="102">
        <f t="shared" si="26"/>
        <v>0</v>
      </c>
      <c r="H143" s="28"/>
      <c r="I143" s="103">
        <f t="shared" si="27"/>
        <v>0</v>
      </c>
      <c r="J143" s="28"/>
      <c r="K143" s="28"/>
      <c r="L143" s="103">
        <f t="shared" si="28"/>
        <v>0</v>
      </c>
      <c r="M143" s="28"/>
      <c r="N143" s="29"/>
      <c r="O143" s="28"/>
      <c r="P143" s="10"/>
      <c r="Q143" s="89" t="str">
        <f t="shared" si="31"/>
        <v>N/A</v>
      </c>
      <c r="R143" s="90" t="str">
        <f t="shared" si="32"/>
        <v/>
      </c>
      <c r="S143" s="91" t="str">
        <f t="shared" si="29"/>
        <v>N/A</v>
      </c>
      <c r="T143" s="1" t="str">
        <f t="shared" si="30"/>
        <v/>
      </c>
      <c r="U143" s="92" t="str">
        <f t="shared" si="33"/>
        <v/>
      </c>
      <c r="V143" s="93" t="str">
        <f t="shared" si="34"/>
        <v/>
      </c>
      <c r="W143" s="67"/>
      <c r="X143" s="64"/>
      <c r="Y143" s="64"/>
      <c r="Z143" s="64"/>
      <c r="AA143" s="64"/>
      <c r="AB143" s="64"/>
      <c r="AC143" s="64"/>
      <c r="AD143" s="64"/>
      <c r="AE143" s="64"/>
      <c r="AF143" s="3"/>
    </row>
    <row r="144" spans="1:32" x14ac:dyDescent="0.2">
      <c r="A144" s="3"/>
      <c r="B144" s="26"/>
      <c r="C144" s="26"/>
      <c r="D144" s="27"/>
      <c r="E144" s="27"/>
      <c r="F144" s="26"/>
      <c r="G144" s="102">
        <f t="shared" si="26"/>
        <v>0</v>
      </c>
      <c r="H144" s="28"/>
      <c r="I144" s="103">
        <f t="shared" si="27"/>
        <v>0</v>
      </c>
      <c r="J144" s="28"/>
      <c r="K144" s="28"/>
      <c r="L144" s="103">
        <f t="shared" si="28"/>
        <v>0</v>
      </c>
      <c r="M144" s="28"/>
      <c r="N144" s="29"/>
      <c r="O144" s="28"/>
      <c r="P144" s="10"/>
      <c r="Q144" s="89" t="str">
        <f t="shared" si="31"/>
        <v>N/A</v>
      </c>
      <c r="R144" s="90" t="str">
        <f t="shared" si="32"/>
        <v/>
      </c>
      <c r="S144" s="91" t="str">
        <f t="shared" si="29"/>
        <v>N/A</v>
      </c>
      <c r="T144" s="1" t="str">
        <f t="shared" si="30"/>
        <v/>
      </c>
      <c r="U144" s="92" t="str">
        <f t="shared" si="33"/>
        <v/>
      </c>
      <c r="V144" s="93" t="str">
        <f t="shared" si="34"/>
        <v/>
      </c>
      <c r="W144" s="67"/>
      <c r="X144" s="64"/>
      <c r="Y144" s="64"/>
      <c r="Z144" s="64"/>
      <c r="AA144" s="64"/>
      <c r="AB144" s="64"/>
      <c r="AC144" s="64"/>
      <c r="AD144" s="64"/>
      <c r="AE144" s="64"/>
      <c r="AF144" s="3"/>
    </row>
    <row r="145" spans="1:32" x14ac:dyDescent="0.2">
      <c r="A145" s="3"/>
      <c r="B145" s="26"/>
      <c r="C145" s="26"/>
      <c r="D145" s="27"/>
      <c r="E145" s="27"/>
      <c r="F145" s="26"/>
      <c r="G145" s="102">
        <f t="shared" si="26"/>
        <v>0</v>
      </c>
      <c r="H145" s="28"/>
      <c r="I145" s="103">
        <f t="shared" si="27"/>
        <v>0</v>
      </c>
      <c r="J145" s="28"/>
      <c r="K145" s="28"/>
      <c r="L145" s="103">
        <f t="shared" si="28"/>
        <v>0</v>
      </c>
      <c r="M145" s="28"/>
      <c r="N145" s="29"/>
      <c r="O145" s="28"/>
      <c r="P145" s="10"/>
      <c r="Q145" s="89" t="str">
        <f t="shared" si="31"/>
        <v>N/A</v>
      </c>
      <c r="R145" s="90" t="str">
        <f t="shared" si="32"/>
        <v/>
      </c>
      <c r="S145" s="91" t="str">
        <f t="shared" si="29"/>
        <v>N/A</v>
      </c>
      <c r="T145" s="1" t="str">
        <f t="shared" si="30"/>
        <v/>
      </c>
      <c r="U145" s="92" t="str">
        <f t="shared" si="33"/>
        <v/>
      </c>
      <c r="V145" s="93" t="str">
        <f t="shared" si="34"/>
        <v/>
      </c>
      <c r="W145" s="67"/>
      <c r="X145" s="64"/>
      <c r="Y145" s="64"/>
      <c r="Z145" s="64"/>
      <c r="AA145" s="64"/>
      <c r="AB145" s="64"/>
      <c r="AC145" s="64"/>
      <c r="AD145" s="64"/>
      <c r="AE145" s="64"/>
      <c r="AF145" s="3"/>
    </row>
    <row r="146" spans="1:32" x14ac:dyDescent="0.2">
      <c r="A146" s="3"/>
      <c r="B146" s="26"/>
      <c r="C146" s="26"/>
      <c r="D146" s="27"/>
      <c r="E146" s="27"/>
      <c r="F146" s="26"/>
      <c r="G146" s="102">
        <f t="shared" si="26"/>
        <v>0</v>
      </c>
      <c r="H146" s="28"/>
      <c r="I146" s="103">
        <f t="shared" si="27"/>
        <v>0</v>
      </c>
      <c r="J146" s="28"/>
      <c r="K146" s="28"/>
      <c r="L146" s="103">
        <f t="shared" si="28"/>
        <v>0</v>
      </c>
      <c r="M146" s="28"/>
      <c r="N146" s="29"/>
      <c r="O146" s="28"/>
      <c r="P146" s="10"/>
      <c r="Q146" s="89" t="str">
        <f t="shared" si="31"/>
        <v>N/A</v>
      </c>
      <c r="R146" s="90" t="str">
        <f t="shared" si="32"/>
        <v/>
      </c>
      <c r="S146" s="91" t="str">
        <f t="shared" si="29"/>
        <v>N/A</v>
      </c>
      <c r="T146" s="1" t="str">
        <f t="shared" si="30"/>
        <v/>
      </c>
      <c r="U146" s="92" t="str">
        <f t="shared" si="33"/>
        <v/>
      </c>
      <c r="V146" s="93" t="str">
        <f t="shared" si="34"/>
        <v/>
      </c>
      <c r="W146" s="67"/>
      <c r="X146" s="64"/>
      <c r="Y146" s="64"/>
      <c r="Z146" s="64"/>
      <c r="AA146" s="64"/>
      <c r="AB146" s="64"/>
      <c r="AC146" s="64"/>
      <c r="AD146" s="64"/>
      <c r="AE146" s="64"/>
      <c r="AF146" s="3"/>
    </row>
    <row r="147" spans="1:32" x14ac:dyDescent="0.2">
      <c r="A147" s="3"/>
      <c r="B147" s="26"/>
      <c r="C147" s="26"/>
      <c r="D147" s="27"/>
      <c r="E147" s="27"/>
      <c r="F147" s="26"/>
      <c r="G147" s="102">
        <f t="shared" si="26"/>
        <v>0</v>
      </c>
      <c r="H147" s="28"/>
      <c r="I147" s="103">
        <f t="shared" si="27"/>
        <v>0</v>
      </c>
      <c r="J147" s="28"/>
      <c r="K147" s="28"/>
      <c r="L147" s="103">
        <f t="shared" si="28"/>
        <v>0</v>
      </c>
      <c r="M147" s="28"/>
      <c r="N147" s="29"/>
      <c r="O147" s="28"/>
      <c r="P147" s="10"/>
      <c r="Q147" s="89" t="str">
        <f t="shared" si="31"/>
        <v>N/A</v>
      </c>
      <c r="R147" s="90" t="str">
        <f t="shared" si="32"/>
        <v/>
      </c>
      <c r="S147" s="91" t="str">
        <f t="shared" si="29"/>
        <v>N/A</v>
      </c>
      <c r="T147" s="1" t="str">
        <f t="shared" si="30"/>
        <v/>
      </c>
      <c r="U147" s="92" t="str">
        <f t="shared" si="33"/>
        <v/>
      </c>
      <c r="V147" s="93" t="str">
        <f t="shared" si="34"/>
        <v/>
      </c>
      <c r="W147" s="67"/>
      <c r="X147" s="64"/>
      <c r="Y147" s="64"/>
      <c r="Z147" s="64"/>
      <c r="AA147" s="64"/>
      <c r="AB147" s="64"/>
      <c r="AC147" s="64"/>
      <c r="AD147" s="64"/>
      <c r="AE147" s="64"/>
      <c r="AF147" s="3"/>
    </row>
    <row r="148" spans="1:32" x14ac:dyDescent="0.2">
      <c r="A148" s="3"/>
      <c r="B148" s="26"/>
      <c r="C148" s="26"/>
      <c r="D148" s="27"/>
      <c r="E148" s="27"/>
      <c r="F148" s="26"/>
      <c r="G148" s="102">
        <f t="shared" si="26"/>
        <v>0</v>
      </c>
      <c r="H148" s="28"/>
      <c r="I148" s="103">
        <f t="shared" si="27"/>
        <v>0</v>
      </c>
      <c r="J148" s="28"/>
      <c r="K148" s="28"/>
      <c r="L148" s="103">
        <f t="shared" si="28"/>
        <v>0</v>
      </c>
      <c r="M148" s="28"/>
      <c r="N148" s="29"/>
      <c r="O148" s="28"/>
      <c r="P148" s="10"/>
      <c r="Q148" s="89" t="str">
        <f t="shared" si="31"/>
        <v>N/A</v>
      </c>
      <c r="R148" s="90" t="str">
        <f t="shared" si="32"/>
        <v/>
      </c>
      <c r="S148" s="91" t="str">
        <f t="shared" si="29"/>
        <v>N/A</v>
      </c>
      <c r="T148" s="1" t="str">
        <f t="shared" si="30"/>
        <v/>
      </c>
      <c r="U148" s="92" t="str">
        <f t="shared" si="33"/>
        <v/>
      </c>
      <c r="V148" s="93" t="str">
        <f t="shared" si="34"/>
        <v/>
      </c>
      <c r="W148" s="67"/>
      <c r="X148" s="64"/>
      <c r="Y148" s="64"/>
      <c r="Z148" s="64"/>
      <c r="AA148" s="64"/>
      <c r="AB148" s="64"/>
      <c r="AC148" s="64"/>
      <c r="AD148" s="64"/>
      <c r="AE148" s="64"/>
      <c r="AF148" s="3"/>
    </row>
    <row r="149" spans="1:32" x14ac:dyDescent="0.2">
      <c r="A149" s="3"/>
      <c r="B149" s="26"/>
      <c r="C149" s="26"/>
      <c r="D149" s="27"/>
      <c r="E149" s="27"/>
      <c r="F149" s="26"/>
      <c r="G149" s="102">
        <f t="shared" si="26"/>
        <v>0</v>
      </c>
      <c r="H149" s="28"/>
      <c r="I149" s="103">
        <f t="shared" si="27"/>
        <v>0</v>
      </c>
      <c r="J149" s="28"/>
      <c r="K149" s="28"/>
      <c r="L149" s="103">
        <f t="shared" si="28"/>
        <v>0</v>
      </c>
      <c r="M149" s="28"/>
      <c r="N149" s="29"/>
      <c r="O149" s="28"/>
      <c r="P149" s="10"/>
      <c r="Q149" s="89" t="str">
        <f t="shared" si="31"/>
        <v>N/A</v>
      </c>
      <c r="R149" s="90" t="str">
        <f t="shared" si="32"/>
        <v/>
      </c>
      <c r="S149" s="91" t="str">
        <f t="shared" si="29"/>
        <v>N/A</v>
      </c>
      <c r="T149" s="1" t="str">
        <f t="shared" si="30"/>
        <v/>
      </c>
      <c r="U149" s="92" t="str">
        <f t="shared" si="33"/>
        <v/>
      </c>
      <c r="V149" s="93" t="str">
        <f t="shared" si="34"/>
        <v/>
      </c>
      <c r="W149" s="67"/>
      <c r="X149" s="64"/>
      <c r="Y149" s="64"/>
      <c r="Z149" s="64"/>
      <c r="AA149" s="64"/>
      <c r="AB149" s="64"/>
      <c r="AC149" s="64"/>
      <c r="AD149" s="64"/>
      <c r="AE149" s="64"/>
      <c r="AF149" s="3"/>
    </row>
    <row r="150" spans="1:32" x14ac:dyDescent="0.2">
      <c r="A150" s="3"/>
      <c r="B150" s="26"/>
      <c r="C150" s="26"/>
      <c r="D150" s="27"/>
      <c r="E150" s="27"/>
      <c r="F150" s="26"/>
      <c r="G150" s="102">
        <f t="shared" si="26"/>
        <v>0</v>
      </c>
      <c r="H150" s="28"/>
      <c r="I150" s="103">
        <f t="shared" si="27"/>
        <v>0</v>
      </c>
      <c r="J150" s="28"/>
      <c r="K150" s="28"/>
      <c r="L150" s="103">
        <f t="shared" si="28"/>
        <v>0</v>
      </c>
      <c r="M150" s="28"/>
      <c r="N150" s="29"/>
      <c r="O150" s="28"/>
      <c r="P150" s="10"/>
      <c r="Q150" s="89" t="str">
        <f t="shared" si="31"/>
        <v>N/A</v>
      </c>
      <c r="R150" s="90" t="str">
        <f t="shared" si="32"/>
        <v/>
      </c>
      <c r="S150" s="91" t="str">
        <f t="shared" si="29"/>
        <v>N/A</v>
      </c>
      <c r="T150" s="1" t="str">
        <f t="shared" si="30"/>
        <v/>
      </c>
      <c r="U150" s="92" t="str">
        <f t="shared" si="33"/>
        <v/>
      </c>
      <c r="V150" s="93" t="str">
        <f t="shared" si="34"/>
        <v/>
      </c>
      <c r="W150" s="67"/>
      <c r="X150" s="64"/>
      <c r="Y150" s="64"/>
      <c r="Z150" s="64"/>
      <c r="AA150" s="64"/>
      <c r="AB150" s="64"/>
      <c r="AC150" s="64"/>
      <c r="AD150" s="64"/>
      <c r="AE150" s="64"/>
      <c r="AF150" s="3"/>
    </row>
    <row r="151" spans="1:32" x14ac:dyDescent="0.2">
      <c r="A151" s="3"/>
      <c r="B151" s="26"/>
      <c r="C151" s="26"/>
      <c r="D151" s="27"/>
      <c r="E151" s="27"/>
      <c r="F151" s="26"/>
      <c r="G151" s="102">
        <f t="shared" si="26"/>
        <v>0</v>
      </c>
      <c r="H151" s="28"/>
      <c r="I151" s="103">
        <f t="shared" si="27"/>
        <v>0</v>
      </c>
      <c r="J151" s="28"/>
      <c r="K151" s="28"/>
      <c r="L151" s="103">
        <f t="shared" si="28"/>
        <v>0</v>
      </c>
      <c r="M151" s="28"/>
      <c r="N151" s="29"/>
      <c r="O151" s="28"/>
      <c r="P151" s="10"/>
      <c r="Q151" s="89" t="str">
        <f t="shared" si="31"/>
        <v>N/A</v>
      </c>
      <c r="R151" s="90" t="str">
        <f t="shared" si="32"/>
        <v/>
      </c>
      <c r="S151" s="91" t="str">
        <f t="shared" si="29"/>
        <v>N/A</v>
      </c>
      <c r="T151" s="1" t="str">
        <f t="shared" si="30"/>
        <v/>
      </c>
      <c r="U151" s="92" t="str">
        <f t="shared" si="33"/>
        <v/>
      </c>
      <c r="V151" s="93" t="str">
        <f t="shared" si="34"/>
        <v/>
      </c>
      <c r="W151" s="67"/>
      <c r="X151" s="64"/>
      <c r="Y151" s="64"/>
      <c r="Z151" s="64"/>
      <c r="AA151" s="64"/>
      <c r="AB151" s="64"/>
      <c r="AC151" s="64"/>
      <c r="AD151" s="64"/>
      <c r="AE151" s="64"/>
      <c r="AF151" s="3"/>
    </row>
    <row r="152" spans="1:32" x14ac:dyDescent="0.2">
      <c r="A152" s="3"/>
      <c r="B152" s="26"/>
      <c r="C152" s="26"/>
      <c r="D152" s="27"/>
      <c r="E152" s="27"/>
      <c r="F152" s="26"/>
      <c r="G152" s="102">
        <f t="shared" si="26"/>
        <v>0</v>
      </c>
      <c r="H152" s="28"/>
      <c r="I152" s="103">
        <f t="shared" si="27"/>
        <v>0</v>
      </c>
      <c r="J152" s="28"/>
      <c r="K152" s="28"/>
      <c r="L152" s="103">
        <f t="shared" si="28"/>
        <v>0</v>
      </c>
      <c r="M152" s="28"/>
      <c r="N152" s="29"/>
      <c r="O152" s="28"/>
      <c r="P152" s="10"/>
      <c r="Q152" s="89" t="str">
        <f t="shared" si="31"/>
        <v>N/A</v>
      </c>
      <c r="R152" s="90" t="str">
        <f t="shared" si="32"/>
        <v/>
      </c>
      <c r="S152" s="91" t="str">
        <f t="shared" si="29"/>
        <v>N/A</v>
      </c>
      <c r="T152" s="1" t="str">
        <f t="shared" si="30"/>
        <v/>
      </c>
      <c r="U152" s="92" t="str">
        <f t="shared" si="33"/>
        <v/>
      </c>
      <c r="V152" s="93" t="str">
        <f t="shared" si="34"/>
        <v/>
      </c>
      <c r="W152" s="67"/>
      <c r="X152" s="64"/>
      <c r="Y152" s="64"/>
      <c r="Z152" s="64"/>
      <c r="AA152" s="64"/>
      <c r="AB152" s="64"/>
      <c r="AC152" s="64"/>
      <c r="AD152" s="64"/>
      <c r="AE152" s="64"/>
      <c r="AF152" s="3"/>
    </row>
    <row r="153" spans="1:32" x14ac:dyDescent="0.2">
      <c r="A153" s="3"/>
      <c r="B153" s="26"/>
      <c r="C153" s="26"/>
      <c r="D153" s="27"/>
      <c r="E153" s="27"/>
      <c r="F153" s="26"/>
      <c r="G153" s="102">
        <f t="shared" si="26"/>
        <v>0</v>
      </c>
      <c r="H153" s="28"/>
      <c r="I153" s="103">
        <f t="shared" si="27"/>
        <v>0</v>
      </c>
      <c r="J153" s="28"/>
      <c r="K153" s="28"/>
      <c r="L153" s="103">
        <f t="shared" si="28"/>
        <v>0</v>
      </c>
      <c r="M153" s="28"/>
      <c r="N153" s="29"/>
      <c r="O153" s="28"/>
      <c r="P153" s="10"/>
      <c r="Q153" s="89" t="str">
        <f t="shared" si="31"/>
        <v>N/A</v>
      </c>
      <c r="R153" s="90" t="str">
        <f t="shared" si="32"/>
        <v/>
      </c>
      <c r="S153" s="91" t="str">
        <f t="shared" si="29"/>
        <v>N/A</v>
      </c>
      <c r="T153" s="1" t="str">
        <f t="shared" si="30"/>
        <v/>
      </c>
      <c r="U153" s="92" t="str">
        <f t="shared" si="33"/>
        <v/>
      </c>
      <c r="V153" s="93" t="str">
        <f t="shared" si="34"/>
        <v/>
      </c>
      <c r="W153" s="67"/>
      <c r="X153" s="64"/>
      <c r="Y153" s="64"/>
      <c r="Z153" s="64"/>
      <c r="AA153" s="64"/>
      <c r="AB153" s="64"/>
      <c r="AC153" s="64"/>
      <c r="AD153" s="64"/>
      <c r="AE153" s="64"/>
      <c r="AF153" s="3"/>
    </row>
    <row r="154" spans="1:32" x14ac:dyDescent="0.2">
      <c r="A154" s="3"/>
      <c r="B154" s="26"/>
      <c r="C154" s="26"/>
      <c r="D154" s="27"/>
      <c r="E154" s="27"/>
      <c r="F154" s="26"/>
      <c r="G154" s="102">
        <f t="shared" si="26"/>
        <v>0</v>
      </c>
      <c r="H154" s="28"/>
      <c r="I154" s="103">
        <f t="shared" si="27"/>
        <v>0</v>
      </c>
      <c r="J154" s="28"/>
      <c r="K154" s="28"/>
      <c r="L154" s="103">
        <f t="shared" si="28"/>
        <v>0</v>
      </c>
      <c r="M154" s="28"/>
      <c r="N154" s="29"/>
      <c r="O154" s="28"/>
      <c r="P154" s="10"/>
      <c r="Q154" s="89" t="str">
        <f t="shared" si="31"/>
        <v>N/A</v>
      </c>
      <c r="R154" s="90" t="str">
        <f t="shared" si="32"/>
        <v/>
      </c>
      <c r="S154" s="91" t="str">
        <f t="shared" si="29"/>
        <v>N/A</v>
      </c>
      <c r="T154" s="1" t="str">
        <f t="shared" si="30"/>
        <v/>
      </c>
      <c r="U154" s="92" t="str">
        <f t="shared" si="33"/>
        <v/>
      </c>
      <c r="V154" s="93" t="str">
        <f t="shared" si="34"/>
        <v/>
      </c>
      <c r="W154" s="67"/>
      <c r="X154" s="64"/>
      <c r="Y154" s="64"/>
      <c r="Z154" s="64"/>
      <c r="AA154" s="64"/>
      <c r="AB154" s="64"/>
      <c r="AC154" s="64"/>
      <c r="AD154" s="64"/>
      <c r="AE154" s="64"/>
      <c r="AF154" s="3"/>
    </row>
    <row r="155" spans="1:32" x14ac:dyDescent="0.2">
      <c r="A155" s="3"/>
      <c r="B155" s="26"/>
      <c r="C155" s="26"/>
      <c r="D155" s="27"/>
      <c r="E155" s="27"/>
      <c r="F155" s="26"/>
      <c r="G155" s="102">
        <f t="shared" si="26"/>
        <v>0</v>
      </c>
      <c r="H155" s="28"/>
      <c r="I155" s="103">
        <f t="shared" si="27"/>
        <v>0</v>
      </c>
      <c r="J155" s="28"/>
      <c r="K155" s="28"/>
      <c r="L155" s="103">
        <f t="shared" si="28"/>
        <v>0</v>
      </c>
      <c r="M155" s="28"/>
      <c r="N155" s="29"/>
      <c r="O155" s="28"/>
      <c r="P155" s="10"/>
      <c r="Q155" s="89" t="str">
        <f t="shared" si="31"/>
        <v>N/A</v>
      </c>
      <c r="R155" s="90" t="str">
        <f t="shared" si="32"/>
        <v/>
      </c>
      <c r="S155" s="91" t="str">
        <f t="shared" si="29"/>
        <v>N/A</v>
      </c>
      <c r="T155" s="1" t="str">
        <f t="shared" si="30"/>
        <v/>
      </c>
      <c r="U155" s="92" t="str">
        <f t="shared" si="33"/>
        <v/>
      </c>
      <c r="V155" s="93" t="str">
        <f t="shared" si="34"/>
        <v/>
      </c>
      <c r="W155" s="67"/>
      <c r="X155" s="64"/>
      <c r="Y155" s="64"/>
      <c r="Z155" s="64"/>
      <c r="AA155" s="64"/>
      <c r="AB155" s="64"/>
      <c r="AC155" s="64"/>
      <c r="AD155" s="64"/>
      <c r="AE155" s="64"/>
      <c r="AF155" s="3"/>
    </row>
    <row r="156" spans="1:32" x14ac:dyDescent="0.2">
      <c r="A156" s="3"/>
      <c r="B156" s="26"/>
      <c r="C156" s="26"/>
      <c r="D156" s="27"/>
      <c r="E156" s="27"/>
      <c r="F156" s="26"/>
      <c r="G156" s="102">
        <f t="shared" si="26"/>
        <v>0</v>
      </c>
      <c r="H156" s="28"/>
      <c r="I156" s="103">
        <f t="shared" si="27"/>
        <v>0</v>
      </c>
      <c r="J156" s="28"/>
      <c r="K156" s="28"/>
      <c r="L156" s="103">
        <f t="shared" si="28"/>
        <v>0</v>
      </c>
      <c r="M156" s="28"/>
      <c r="N156" s="29"/>
      <c r="O156" s="28"/>
      <c r="P156" s="10"/>
      <c r="Q156" s="89" t="str">
        <f t="shared" si="31"/>
        <v>N/A</v>
      </c>
      <c r="R156" s="90" t="str">
        <f t="shared" si="32"/>
        <v/>
      </c>
      <c r="S156" s="91" t="str">
        <f t="shared" si="29"/>
        <v>N/A</v>
      </c>
      <c r="T156" s="1" t="str">
        <f t="shared" si="30"/>
        <v/>
      </c>
      <c r="U156" s="92" t="str">
        <f t="shared" si="33"/>
        <v/>
      </c>
      <c r="V156" s="93" t="str">
        <f t="shared" si="34"/>
        <v/>
      </c>
      <c r="W156" s="67"/>
      <c r="X156" s="64"/>
      <c r="Y156" s="64"/>
      <c r="Z156" s="64"/>
      <c r="AA156" s="64"/>
      <c r="AB156" s="64"/>
      <c r="AC156" s="64"/>
      <c r="AD156" s="64"/>
      <c r="AE156" s="64"/>
      <c r="AF156" s="3"/>
    </row>
    <row r="157" spans="1:32" x14ac:dyDescent="0.2">
      <c r="A157" s="3"/>
      <c r="B157" s="26"/>
      <c r="C157" s="26"/>
      <c r="D157" s="27"/>
      <c r="E157" s="27"/>
      <c r="F157" s="26"/>
      <c r="G157" s="102">
        <f t="shared" si="26"/>
        <v>0</v>
      </c>
      <c r="H157" s="28"/>
      <c r="I157" s="103">
        <f t="shared" si="27"/>
        <v>0</v>
      </c>
      <c r="J157" s="28"/>
      <c r="K157" s="28"/>
      <c r="L157" s="103">
        <f t="shared" si="28"/>
        <v>0</v>
      </c>
      <c r="M157" s="28"/>
      <c r="N157" s="29"/>
      <c r="O157" s="28"/>
      <c r="P157" s="10"/>
      <c r="Q157" s="89" t="str">
        <f t="shared" si="31"/>
        <v>N/A</v>
      </c>
      <c r="R157" s="90" t="str">
        <f t="shared" si="32"/>
        <v/>
      </c>
      <c r="S157" s="91" t="str">
        <f t="shared" si="29"/>
        <v>N/A</v>
      </c>
      <c r="T157" s="1" t="str">
        <f t="shared" si="30"/>
        <v/>
      </c>
      <c r="U157" s="92" t="str">
        <f t="shared" si="33"/>
        <v/>
      </c>
      <c r="V157" s="93" t="str">
        <f t="shared" si="34"/>
        <v/>
      </c>
      <c r="W157" s="67"/>
      <c r="X157" s="64"/>
      <c r="Y157" s="64"/>
      <c r="Z157" s="64"/>
      <c r="AA157" s="64"/>
      <c r="AB157" s="64"/>
      <c r="AC157" s="64"/>
      <c r="AD157" s="64"/>
      <c r="AE157" s="64"/>
      <c r="AF157" s="3"/>
    </row>
    <row r="158" spans="1:32" x14ac:dyDescent="0.2">
      <c r="A158" s="3"/>
      <c r="B158" s="26"/>
      <c r="C158" s="26"/>
      <c r="D158" s="27"/>
      <c r="E158" s="27"/>
      <c r="F158" s="26"/>
      <c r="G158" s="102">
        <f t="shared" si="26"/>
        <v>0</v>
      </c>
      <c r="H158" s="28"/>
      <c r="I158" s="103">
        <f t="shared" si="27"/>
        <v>0</v>
      </c>
      <c r="J158" s="28"/>
      <c r="K158" s="28"/>
      <c r="L158" s="103">
        <f t="shared" si="28"/>
        <v>0</v>
      </c>
      <c r="M158" s="28"/>
      <c r="N158" s="29"/>
      <c r="O158" s="28"/>
      <c r="P158" s="10"/>
      <c r="Q158" s="89" t="str">
        <f t="shared" si="31"/>
        <v>N/A</v>
      </c>
      <c r="R158" s="90" t="str">
        <f t="shared" si="32"/>
        <v/>
      </c>
      <c r="S158" s="91" t="str">
        <f t="shared" si="29"/>
        <v>N/A</v>
      </c>
      <c r="T158" s="1" t="str">
        <f t="shared" si="30"/>
        <v/>
      </c>
      <c r="U158" s="92" t="str">
        <f t="shared" si="33"/>
        <v/>
      </c>
      <c r="V158" s="93" t="str">
        <f t="shared" si="34"/>
        <v/>
      </c>
      <c r="W158" s="67"/>
      <c r="X158" s="64"/>
      <c r="Y158" s="64"/>
      <c r="Z158" s="64"/>
      <c r="AA158" s="64"/>
      <c r="AB158" s="64"/>
      <c r="AC158" s="64"/>
      <c r="AD158" s="64"/>
      <c r="AE158" s="64"/>
      <c r="AF158" s="3"/>
    </row>
    <row r="159" spans="1:32" x14ac:dyDescent="0.2">
      <c r="A159" s="3"/>
      <c r="B159" s="26"/>
      <c r="C159" s="26"/>
      <c r="D159" s="27"/>
      <c r="E159" s="27"/>
      <c r="F159" s="26"/>
      <c r="G159" s="102">
        <f t="shared" si="26"/>
        <v>0</v>
      </c>
      <c r="H159" s="28"/>
      <c r="I159" s="103">
        <f t="shared" si="27"/>
        <v>0</v>
      </c>
      <c r="J159" s="28"/>
      <c r="K159" s="28"/>
      <c r="L159" s="103">
        <f t="shared" si="28"/>
        <v>0</v>
      </c>
      <c r="M159" s="28"/>
      <c r="N159" s="29"/>
      <c r="O159" s="28"/>
      <c r="P159" s="10"/>
      <c r="Q159" s="89" t="str">
        <f t="shared" si="31"/>
        <v>N/A</v>
      </c>
      <c r="R159" s="90" t="str">
        <f t="shared" si="32"/>
        <v/>
      </c>
      <c r="S159" s="91" t="str">
        <f t="shared" si="29"/>
        <v>N/A</v>
      </c>
      <c r="T159" s="1" t="str">
        <f t="shared" si="30"/>
        <v/>
      </c>
      <c r="U159" s="92" t="str">
        <f t="shared" si="33"/>
        <v/>
      </c>
      <c r="V159" s="93" t="str">
        <f t="shared" si="34"/>
        <v/>
      </c>
      <c r="W159" s="67"/>
      <c r="X159" s="64"/>
      <c r="Y159" s="64"/>
      <c r="Z159" s="64"/>
      <c r="AA159" s="64"/>
      <c r="AB159" s="64"/>
      <c r="AC159" s="64"/>
      <c r="AD159" s="64"/>
      <c r="AE159" s="64"/>
      <c r="AF159" s="3"/>
    </row>
    <row r="160" spans="1:32" x14ac:dyDescent="0.2">
      <c r="A160" s="3"/>
      <c r="B160" s="26"/>
      <c r="C160" s="26"/>
      <c r="D160" s="27"/>
      <c r="E160" s="27"/>
      <c r="F160" s="26"/>
      <c r="G160" s="102">
        <f t="shared" si="26"/>
        <v>0</v>
      </c>
      <c r="H160" s="28"/>
      <c r="I160" s="103">
        <f t="shared" si="27"/>
        <v>0</v>
      </c>
      <c r="J160" s="28"/>
      <c r="K160" s="28"/>
      <c r="L160" s="103">
        <f t="shared" si="28"/>
        <v>0</v>
      </c>
      <c r="M160" s="28"/>
      <c r="N160" s="29"/>
      <c r="O160" s="28"/>
      <c r="P160" s="10"/>
      <c r="Q160" s="89" t="str">
        <f t="shared" si="31"/>
        <v>N/A</v>
      </c>
      <c r="R160" s="90" t="str">
        <f t="shared" si="32"/>
        <v/>
      </c>
      <c r="S160" s="91" t="str">
        <f t="shared" si="29"/>
        <v>N/A</v>
      </c>
      <c r="T160" s="1" t="str">
        <f t="shared" si="30"/>
        <v/>
      </c>
      <c r="U160" s="92" t="str">
        <f t="shared" si="33"/>
        <v/>
      </c>
      <c r="V160" s="93" t="str">
        <f t="shared" si="34"/>
        <v/>
      </c>
      <c r="W160" s="67"/>
      <c r="X160" s="64"/>
      <c r="Y160" s="64"/>
      <c r="Z160" s="64"/>
      <c r="AA160" s="64"/>
      <c r="AB160" s="64"/>
      <c r="AC160" s="64"/>
      <c r="AD160" s="64"/>
      <c r="AE160" s="64"/>
      <c r="AF160" s="3"/>
    </row>
    <row r="161" spans="1:32" x14ac:dyDescent="0.2">
      <c r="A161" s="3"/>
      <c r="B161" s="26"/>
      <c r="C161" s="26"/>
      <c r="D161" s="27"/>
      <c r="E161" s="27"/>
      <c r="F161" s="26"/>
      <c r="G161" s="102">
        <f t="shared" si="26"/>
        <v>0</v>
      </c>
      <c r="H161" s="28"/>
      <c r="I161" s="103">
        <f t="shared" si="27"/>
        <v>0</v>
      </c>
      <c r="J161" s="28"/>
      <c r="K161" s="28"/>
      <c r="L161" s="103">
        <f t="shared" si="28"/>
        <v>0</v>
      </c>
      <c r="M161" s="28"/>
      <c r="N161" s="29"/>
      <c r="O161" s="28"/>
      <c r="P161" s="10"/>
      <c r="Q161" s="89" t="str">
        <f t="shared" si="31"/>
        <v>N/A</v>
      </c>
      <c r="R161" s="90" t="str">
        <f t="shared" si="32"/>
        <v/>
      </c>
      <c r="S161" s="91" t="str">
        <f t="shared" si="29"/>
        <v>N/A</v>
      </c>
      <c r="T161" s="1" t="str">
        <f t="shared" si="30"/>
        <v/>
      </c>
      <c r="U161" s="92" t="str">
        <f t="shared" si="33"/>
        <v/>
      </c>
      <c r="V161" s="93" t="str">
        <f t="shared" si="34"/>
        <v/>
      </c>
      <c r="W161" s="67"/>
      <c r="X161" s="64"/>
      <c r="Y161" s="64"/>
      <c r="Z161" s="64"/>
      <c r="AA161" s="64"/>
      <c r="AB161" s="64"/>
      <c r="AC161" s="64"/>
      <c r="AD161" s="64"/>
      <c r="AE161" s="64"/>
      <c r="AF161" s="3"/>
    </row>
    <row r="162" spans="1:32" x14ac:dyDescent="0.2">
      <c r="A162" s="3"/>
      <c r="B162" s="26"/>
      <c r="C162" s="26"/>
      <c r="D162" s="27"/>
      <c r="E162" s="27"/>
      <c r="F162" s="26"/>
      <c r="G162" s="102">
        <f t="shared" si="26"/>
        <v>0</v>
      </c>
      <c r="H162" s="28"/>
      <c r="I162" s="103">
        <f t="shared" si="27"/>
        <v>0</v>
      </c>
      <c r="J162" s="28"/>
      <c r="K162" s="28"/>
      <c r="L162" s="103">
        <f t="shared" si="28"/>
        <v>0</v>
      </c>
      <c r="M162" s="28"/>
      <c r="N162" s="29"/>
      <c r="O162" s="28"/>
      <c r="P162" s="10"/>
      <c r="Q162" s="89" t="str">
        <f t="shared" si="31"/>
        <v>N/A</v>
      </c>
      <c r="R162" s="90" t="str">
        <f t="shared" si="32"/>
        <v/>
      </c>
      <c r="S162" s="91" t="str">
        <f t="shared" si="29"/>
        <v>N/A</v>
      </c>
      <c r="T162" s="1" t="str">
        <f t="shared" si="30"/>
        <v/>
      </c>
      <c r="U162" s="92" t="str">
        <f t="shared" si="33"/>
        <v/>
      </c>
      <c r="V162" s="93" t="str">
        <f t="shared" si="34"/>
        <v/>
      </c>
      <c r="W162" s="67"/>
      <c r="X162" s="64"/>
      <c r="Y162" s="64"/>
      <c r="Z162" s="64"/>
      <c r="AA162" s="64"/>
      <c r="AB162" s="64"/>
      <c r="AC162" s="64"/>
      <c r="AD162" s="64"/>
      <c r="AE162" s="64"/>
      <c r="AF162" s="3"/>
    </row>
    <row r="163" spans="1:32" x14ac:dyDescent="0.2">
      <c r="A163" s="3"/>
      <c r="B163" s="26"/>
      <c r="C163" s="26"/>
      <c r="D163" s="27"/>
      <c r="E163" s="27"/>
      <c r="F163" s="26"/>
      <c r="G163" s="102">
        <f t="shared" si="26"/>
        <v>0</v>
      </c>
      <c r="H163" s="28"/>
      <c r="I163" s="103">
        <f t="shared" si="27"/>
        <v>0</v>
      </c>
      <c r="J163" s="28"/>
      <c r="K163" s="28"/>
      <c r="L163" s="103">
        <f t="shared" si="28"/>
        <v>0</v>
      </c>
      <c r="M163" s="28"/>
      <c r="N163" s="29"/>
      <c r="O163" s="28"/>
      <c r="P163" s="10"/>
      <c r="Q163" s="89" t="str">
        <f t="shared" si="31"/>
        <v>N/A</v>
      </c>
      <c r="R163" s="90" t="str">
        <f t="shared" si="32"/>
        <v/>
      </c>
      <c r="S163" s="91" t="str">
        <f t="shared" si="29"/>
        <v>N/A</v>
      </c>
      <c r="T163" s="1" t="str">
        <f t="shared" si="30"/>
        <v/>
      </c>
      <c r="U163" s="92" t="str">
        <f t="shared" si="33"/>
        <v/>
      </c>
      <c r="V163" s="93" t="str">
        <f t="shared" si="34"/>
        <v/>
      </c>
      <c r="W163" s="67"/>
      <c r="X163" s="64"/>
      <c r="Y163" s="64"/>
      <c r="Z163" s="64"/>
      <c r="AA163" s="64"/>
      <c r="AB163" s="64"/>
      <c r="AC163" s="64"/>
      <c r="AD163" s="64"/>
      <c r="AE163" s="64"/>
      <c r="AF163" s="3"/>
    </row>
    <row r="164" spans="1:32" x14ac:dyDescent="0.2">
      <c r="A164" s="3"/>
      <c r="B164" s="26"/>
      <c r="C164" s="26"/>
      <c r="D164" s="27"/>
      <c r="E164" s="27"/>
      <c r="F164" s="26"/>
      <c r="G164" s="102">
        <f t="shared" si="26"/>
        <v>0</v>
      </c>
      <c r="H164" s="28"/>
      <c r="I164" s="103">
        <f t="shared" si="27"/>
        <v>0</v>
      </c>
      <c r="J164" s="28"/>
      <c r="K164" s="28"/>
      <c r="L164" s="103">
        <f t="shared" si="28"/>
        <v>0</v>
      </c>
      <c r="M164" s="28"/>
      <c r="N164" s="29"/>
      <c r="O164" s="28"/>
      <c r="P164" s="10"/>
      <c r="Q164" s="89" t="str">
        <f t="shared" si="31"/>
        <v>N/A</v>
      </c>
      <c r="R164" s="90" t="str">
        <f t="shared" si="32"/>
        <v/>
      </c>
      <c r="S164" s="91" t="str">
        <f t="shared" si="29"/>
        <v>N/A</v>
      </c>
      <c r="T164" s="1" t="str">
        <f t="shared" si="30"/>
        <v/>
      </c>
      <c r="U164" s="92" t="str">
        <f t="shared" si="33"/>
        <v/>
      </c>
      <c r="V164" s="93" t="str">
        <f t="shared" si="34"/>
        <v/>
      </c>
      <c r="W164" s="67"/>
      <c r="X164" s="64"/>
      <c r="Y164" s="64"/>
      <c r="Z164" s="64"/>
      <c r="AA164" s="64"/>
      <c r="AB164" s="64"/>
      <c r="AC164" s="64"/>
      <c r="AD164" s="64"/>
      <c r="AE164" s="64"/>
      <c r="AF164" s="3"/>
    </row>
    <row r="165" spans="1:32" x14ac:dyDescent="0.2">
      <c r="A165" s="3"/>
      <c r="B165" s="26"/>
      <c r="C165" s="26"/>
      <c r="D165" s="27"/>
      <c r="E165" s="27"/>
      <c r="F165" s="26"/>
      <c r="G165" s="102">
        <f t="shared" si="26"/>
        <v>0</v>
      </c>
      <c r="H165" s="28"/>
      <c r="I165" s="103">
        <f t="shared" si="27"/>
        <v>0</v>
      </c>
      <c r="J165" s="28"/>
      <c r="K165" s="28"/>
      <c r="L165" s="103">
        <f t="shared" si="28"/>
        <v>0</v>
      </c>
      <c r="M165" s="28"/>
      <c r="N165" s="29"/>
      <c r="O165" s="28"/>
      <c r="P165" s="10"/>
      <c r="Q165" s="89" t="str">
        <f t="shared" si="31"/>
        <v>N/A</v>
      </c>
      <c r="R165" s="90" t="str">
        <f t="shared" si="32"/>
        <v/>
      </c>
      <c r="S165" s="91" t="str">
        <f t="shared" si="29"/>
        <v>N/A</v>
      </c>
      <c r="T165" s="1" t="str">
        <f t="shared" si="30"/>
        <v/>
      </c>
      <c r="U165" s="92" t="str">
        <f t="shared" si="33"/>
        <v/>
      </c>
      <c r="V165" s="93" t="str">
        <f t="shared" si="34"/>
        <v/>
      </c>
      <c r="W165" s="67"/>
      <c r="X165" s="64"/>
      <c r="Y165" s="64"/>
      <c r="Z165" s="64"/>
      <c r="AA165" s="64"/>
      <c r="AB165" s="64"/>
      <c r="AC165" s="64"/>
      <c r="AD165" s="64"/>
      <c r="AE165" s="64"/>
      <c r="AF165" s="3"/>
    </row>
    <row r="166" spans="1:32" x14ac:dyDescent="0.2">
      <c r="A166" s="3"/>
      <c r="B166" s="26"/>
      <c r="C166" s="26"/>
      <c r="D166" s="27"/>
      <c r="E166" s="27"/>
      <c r="F166" s="26"/>
      <c r="G166" s="102">
        <f t="shared" si="26"/>
        <v>0</v>
      </c>
      <c r="H166" s="28"/>
      <c r="I166" s="103">
        <f t="shared" si="27"/>
        <v>0</v>
      </c>
      <c r="J166" s="28"/>
      <c r="K166" s="28"/>
      <c r="L166" s="103">
        <f t="shared" si="28"/>
        <v>0</v>
      </c>
      <c r="M166" s="28"/>
      <c r="N166" s="29"/>
      <c r="O166" s="28"/>
      <c r="P166" s="10"/>
      <c r="Q166" s="89" t="str">
        <f t="shared" si="31"/>
        <v>N/A</v>
      </c>
      <c r="R166" s="90" t="str">
        <f t="shared" si="32"/>
        <v/>
      </c>
      <c r="S166" s="91" t="str">
        <f t="shared" si="29"/>
        <v>N/A</v>
      </c>
      <c r="T166" s="1" t="str">
        <f t="shared" si="30"/>
        <v/>
      </c>
      <c r="U166" s="92" t="str">
        <f t="shared" si="33"/>
        <v/>
      </c>
      <c r="V166" s="93" t="str">
        <f t="shared" si="34"/>
        <v/>
      </c>
      <c r="W166" s="67"/>
      <c r="X166" s="64"/>
      <c r="Y166" s="64"/>
      <c r="Z166" s="64"/>
      <c r="AA166" s="64"/>
      <c r="AB166" s="64"/>
      <c r="AC166" s="64"/>
      <c r="AD166" s="64"/>
      <c r="AE166" s="64"/>
      <c r="AF166" s="3"/>
    </row>
    <row r="167" spans="1:32" x14ac:dyDescent="0.2">
      <c r="A167" s="3"/>
      <c r="B167" s="26"/>
      <c r="C167" s="26"/>
      <c r="D167" s="27"/>
      <c r="E167" s="27"/>
      <c r="F167" s="26"/>
      <c r="G167" s="102">
        <f t="shared" si="26"/>
        <v>0</v>
      </c>
      <c r="H167" s="28"/>
      <c r="I167" s="103">
        <f t="shared" si="27"/>
        <v>0</v>
      </c>
      <c r="J167" s="28"/>
      <c r="K167" s="28"/>
      <c r="L167" s="103">
        <f t="shared" si="28"/>
        <v>0</v>
      </c>
      <c r="M167" s="28"/>
      <c r="N167" s="29"/>
      <c r="O167" s="28"/>
      <c r="P167" s="10"/>
      <c r="Q167" s="89" t="str">
        <f t="shared" si="31"/>
        <v>N/A</v>
      </c>
      <c r="R167" s="90" t="str">
        <f t="shared" si="32"/>
        <v/>
      </c>
      <c r="S167" s="91" t="str">
        <f t="shared" si="29"/>
        <v>N/A</v>
      </c>
      <c r="T167" s="1" t="str">
        <f t="shared" si="30"/>
        <v/>
      </c>
      <c r="U167" s="92" t="str">
        <f t="shared" si="33"/>
        <v/>
      </c>
      <c r="V167" s="93" t="str">
        <f t="shared" si="34"/>
        <v/>
      </c>
      <c r="W167" s="67"/>
      <c r="X167" s="64"/>
      <c r="Y167" s="64"/>
      <c r="Z167" s="64"/>
      <c r="AA167" s="64"/>
      <c r="AB167" s="64"/>
      <c r="AC167" s="64"/>
      <c r="AD167" s="64"/>
      <c r="AE167" s="64"/>
      <c r="AF167" s="3"/>
    </row>
    <row r="168" spans="1:32" x14ac:dyDescent="0.2">
      <c r="A168" s="3"/>
      <c r="B168" s="26"/>
      <c r="C168" s="26"/>
      <c r="D168" s="27"/>
      <c r="E168" s="27"/>
      <c r="F168" s="26"/>
      <c r="G168" s="102">
        <f t="shared" si="26"/>
        <v>0</v>
      </c>
      <c r="H168" s="28"/>
      <c r="I168" s="103">
        <f t="shared" si="27"/>
        <v>0</v>
      </c>
      <c r="J168" s="28"/>
      <c r="K168" s="28"/>
      <c r="L168" s="103">
        <f t="shared" si="28"/>
        <v>0</v>
      </c>
      <c r="M168" s="28"/>
      <c r="N168" s="29"/>
      <c r="O168" s="28"/>
      <c r="P168" s="10"/>
      <c r="Q168" s="89" t="str">
        <f t="shared" si="31"/>
        <v>N/A</v>
      </c>
      <c r="R168" s="90" t="str">
        <f t="shared" si="32"/>
        <v/>
      </c>
      <c r="S168" s="91" t="str">
        <f t="shared" si="29"/>
        <v>N/A</v>
      </c>
      <c r="T168" s="1" t="str">
        <f t="shared" si="30"/>
        <v/>
      </c>
      <c r="U168" s="92" t="str">
        <f t="shared" si="33"/>
        <v/>
      </c>
      <c r="V168" s="93" t="str">
        <f t="shared" si="34"/>
        <v/>
      </c>
      <c r="W168" s="67"/>
      <c r="X168" s="64"/>
      <c r="Y168" s="64"/>
      <c r="Z168" s="64"/>
      <c r="AA168" s="64"/>
      <c r="AB168" s="64"/>
      <c r="AC168" s="64"/>
      <c r="AD168" s="64"/>
      <c r="AE168" s="64"/>
      <c r="AF168" s="3"/>
    </row>
    <row r="169" spans="1:32" x14ac:dyDescent="0.2">
      <c r="A169" s="3"/>
      <c r="B169" s="26"/>
      <c r="C169" s="26"/>
      <c r="D169" s="27"/>
      <c r="E169" s="27"/>
      <c r="F169" s="26"/>
      <c r="G169" s="102">
        <f t="shared" si="26"/>
        <v>0</v>
      </c>
      <c r="H169" s="28"/>
      <c r="I169" s="103">
        <f t="shared" si="27"/>
        <v>0</v>
      </c>
      <c r="J169" s="28"/>
      <c r="K169" s="28"/>
      <c r="L169" s="103">
        <f t="shared" si="28"/>
        <v>0</v>
      </c>
      <c r="M169" s="28"/>
      <c r="N169" s="29"/>
      <c r="O169" s="28"/>
      <c r="P169" s="10"/>
      <c r="Q169" s="89" t="str">
        <f t="shared" si="31"/>
        <v>N/A</v>
      </c>
      <c r="R169" s="90" t="str">
        <f t="shared" si="32"/>
        <v/>
      </c>
      <c r="S169" s="91" t="str">
        <f t="shared" si="29"/>
        <v>N/A</v>
      </c>
      <c r="T169" s="1" t="str">
        <f t="shared" si="30"/>
        <v/>
      </c>
      <c r="U169" s="92" t="str">
        <f t="shared" si="33"/>
        <v/>
      </c>
      <c r="V169" s="93" t="str">
        <f t="shared" si="34"/>
        <v/>
      </c>
      <c r="W169" s="67"/>
      <c r="X169" s="64"/>
      <c r="Y169" s="64"/>
      <c r="Z169" s="64"/>
      <c r="AA169" s="64"/>
      <c r="AB169" s="64"/>
      <c r="AC169" s="64"/>
      <c r="AD169" s="64"/>
      <c r="AE169" s="64"/>
      <c r="AF169" s="3"/>
    </row>
    <row r="170" spans="1:32" x14ac:dyDescent="0.2">
      <c r="A170" s="3"/>
      <c r="B170" s="26"/>
      <c r="C170" s="26"/>
      <c r="D170" s="27"/>
      <c r="E170" s="27"/>
      <c r="F170" s="26"/>
      <c r="G170" s="102">
        <f t="shared" si="26"/>
        <v>0</v>
      </c>
      <c r="H170" s="28"/>
      <c r="I170" s="103">
        <f t="shared" si="27"/>
        <v>0</v>
      </c>
      <c r="J170" s="28"/>
      <c r="K170" s="28"/>
      <c r="L170" s="103">
        <f t="shared" si="28"/>
        <v>0</v>
      </c>
      <c r="M170" s="28"/>
      <c r="N170" s="29"/>
      <c r="O170" s="28"/>
      <c r="P170" s="10"/>
      <c r="Q170" s="89" t="str">
        <f t="shared" si="31"/>
        <v>N/A</v>
      </c>
      <c r="R170" s="90" t="str">
        <f t="shared" si="32"/>
        <v/>
      </c>
      <c r="S170" s="91" t="str">
        <f t="shared" si="29"/>
        <v>N/A</v>
      </c>
      <c r="T170" s="1" t="str">
        <f t="shared" si="30"/>
        <v/>
      </c>
      <c r="U170" s="92" t="str">
        <f t="shared" si="33"/>
        <v/>
      </c>
      <c r="V170" s="93" t="str">
        <f t="shared" si="34"/>
        <v/>
      </c>
      <c r="W170" s="67"/>
      <c r="X170" s="64"/>
      <c r="Y170" s="64"/>
      <c r="Z170" s="64"/>
      <c r="AA170" s="64"/>
      <c r="AB170" s="64"/>
      <c r="AC170" s="64"/>
      <c r="AD170" s="64"/>
      <c r="AE170" s="64"/>
      <c r="AF170" s="3"/>
    </row>
    <row r="171" spans="1:32" x14ac:dyDescent="0.2">
      <c r="A171" s="3"/>
      <c r="B171" s="26"/>
      <c r="C171" s="26"/>
      <c r="D171" s="27"/>
      <c r="E171" s="27"/>
      <c r="F171" s="26"/>
      <c r="G171" s="102">
        <f t="shared" si="26"/>
        <v>0</v>
      </c>
      <c r="H171" s="28"/>
      <c r="I171" s="103">
        <f t="shared" si="27"/>
        <v>0</v>
      </c>
      <c r="J171" s="28"/>
      <c r="K171" s="28"/>
      <c r="L171" s="103">
        <f t="shared" si="28"/>
        <v>0</v>
      </c>
      <c r="M171" s="28"/>
      <c r="N171" s="29"/>
      <c r="O171" s="28"/>
      <c r="P171" s="10"/>
      <c r="Q171" s="89" t="str">
        <f t="shared" si="31"/>
        <v>N/A</v>
      </c>
      <c r="R171" s="90" t="str">
        <f t="shared" si="32"/>
        <v/>
      </c>
      <c r="S171" s="91" t="str">
        <f t="shared" si="29"/>
        <v>N/A</v>
      </c>
      <c r="T171" s="1" t="str">
        <f t="shared" si="30"/>
        <v/>
      </c>
      <c r="U171" s="92" t="str">
        <f t="shared" si="33"/>
        <v/>
      </c>
      <c r="V171" s="93" t="str">
        <f t="shared" si="34"/>
        <v/>
      </c>
      <c r="W171" s="67"/>
      <c r="X171" s="64"/>
      <c r="Y171" s="64"/>
      <c r="Z171" s="64"/>
      <c r="AA171" s="64"/>
      <c r="AB171" s="64"/>
      <c r="AC171" s="64"/>
      <c r="AD171" s="64"/>
      <c r="AE171" s="64"/>
      <c r="AF171" s="3"/>
    </row>
    <row r="172" spans="1:32" x14ac:dyDescent="0.2">
      <c r="A172" s="3"/>
      <c r="B172" s="26"/>
      <c r="C172" s="26"/>
      <c r="D172" s="27"/>
      <c r="E172" s="27"/>
      <c r="F172" s="26"/>
      <c r="G172" s="102">
        <f t="shared" si="26"/>
        <v>0</v>
      </c>
      <c r="H172" s="28"/>
      <c r="I172" s="103">
        <f t="shared" si="27"/>
        <v>0</v>
      </c>
      <c r="J172" s="28"/>
      <c r="K172" s="28"/>
      <c r="L172" s="103">
        <f t="shared" si="28"/>
        <v>0</v>
      </c>
      <c r="M172" s="28"/>
      <c r="N172" s="29"/>
      <c r="O172" s="28"/>
      <c r="P172" s="10"/>
      <c r="Q172" s="89" t="str">
        <f t="shared" si="31"/>
        <v>N/A</v>
      </c>
      <c r="R172" s="90" t="str">
        <f t="shared" si="32"/>
        <v/>
      </c>
      <c r="S172" s="91" t="str">
        <f t="shared" si="29"/>
        <v>N/A</v>
      </c>
      <c r="T172" s="1" t="str">
        <f t="shared" si="30"/>
        <v/>
      </c>
      <c r="U172" s="92" t="str">
        <f t="shared" si="33"/>
        <v/>
      </c>
      <c r="V172" s="93" t="str">
        <f t="shared" si="34"/>
        <v/>
      </c>
      <c r="W172" s="67"/>
      <c r="X172" s="64"/>
      <c r="Y172" s="64"/>
      <c r="Z172" s="64"/>
      <c r="AA172" s="64"/>
      <c r="AB172" s="64"/>
      <c r="AC172" s="64"/>
      <c r="AD172" s="64"/>
      <c r="AE172" s="64"/>
      <c r="AF172" s="3"/>
    </row>
    <row r="173" spans="1:32" x14ac:dyDescent="0.2">
      <c r="A173" s="3"/>
      <c r="B173" s="26"/>
      <c r="C173" s="26"/>
      <c r="D173" s="27"/>
      <c r="E173" s="27"/>
      <c r="F173" s="26"/>
      <c r="G173" s="102">
        <f t="shared" si="26"/>
        <v>0</v>
      </c>
      <c r="H173" s="28"/>
      <c r="I173" s="103">
        <f t="shared" si="27"/>
        <v>0</v>
      </c>
      <c r="J173" s="28"/>
      <c r="K173" s="28"/>
      <c r="L173" s="103">
        <f t="shared" si="28"/>
        <v>0</v>
      </c>
      <c r="M173" s="28"/>
      <c r="N173" s="29"/>
      <c r="O173" s="28"/>
      <c r="P173" s="10"/>
      <c r="Q173" s="89" t="str">
        <f t="shared" si="31"/>
        <v>N/A</v>
      </c>
      <c r="R173" s="90" t="str">
        <f t="shared" si="32"/>
        <v/>
      </c>
      <c r="S173" s="91" t="str">
        <f t="shared" si="29"/>
        <v>N/A</v>
      </c>
      <c r="T173" s="1" t="str">
        <f t="shared" si="30"/>
        <v/>
      </c>
      <c r="U173" s="92" t="str">
        <f t="shared" si="33"/>
        <v/>
      </c>
      <c r="V173" s="93" t="str">
        <f t="shared" si="34"/>
        <v/>
      </c>
      <c r="W173" s="67"/>
      <c r="X173" s="64"/>
      <c r="Y173" s="64"/>
      <c r="Z173" s="64"/>
      <c r="AA173" s="64"/>
      <c r="AB173" s="64"/>
      <c r="AC173" s="64"/>
      <c r="AD173" s="64"/>
      <c r="AE173" s="64"/>
      <c r="AF173" s="3"/>
    </row>
    <row r="174" spans="1:32" x14ac:dyDescent="0.2">
      <c r="A174" s="3"/>
      <c r="B174" s="26"/>
      <c r="C174" s="26"/>
      <c r="D174" s="27"/>
      <c r="E174" s="27"/>
      <c r="F174" s="26"/>
      <c r="G174" s="102">
        <f t="shared" si="26"/>
        <v>0</v>
      </c>
      <c r="H174" s="28"/>
      <c r="I174" s="103">
        <f t="shared" si="27"/>
        <v>0</v>
      </c>
      <c r="J174" s="28"/>
      <c r="K174" s="28"/>
      <c r="L174" s="103">
        <f t="shared" si="28"/>
        <v>0</v>
      </c>
      <c r="M174" s="28"/>
      <c r="N174" s="29"/>
      <c r="O174" s="28"/>
      <c r="P174" s="10"/>
      <c r="Q174" s="89" t="str">
        <f t="shared" si="31"/>
        <v>N/A</v>
      </c>
      <c r="R174" s="90" t="str">
        <f t="shared" si="32"/>
        <v/>
      </c>
      <c r="S174" s="91" t="str">
        <f t="shared" si="29"/>
        <v>N/A</v>
      </c>
      <c r="T174" s="1" t="str">
        <f t="shared" si="30"/>
        <v/>
      </c>
      <c r="U174" s="92" t="str">
        <f t="shared" si="33"/>
        <v/>
      </c>
      <c r="V174" s="93" t="str">
        <f t="shared" si="34"/>
        <v/>
      </c>
      <c r="W174" s="67"/>
      <c r="X174" s="64"/>
      <c r="Y174" s="64"/>
      <c r="Z174" s="64"/>
      <c r="AA174" s="64"/>
      <c r="AB174" s="64"/>
      <c r="AC174" s="64"/>
      <c r="AD174" s="64"/>
      <c r="AE174" s="64"/>
      <c r="AF174" s="3"/>
    </row>
    <row r="175" spans="1:32" x14ac:dyDescent="0.2">
      <c r="A175" s="3"/>
      <c r="B175" s="26"/>
      <c r="C175" s="26"/>
      <c r="D175" s="27"/>
      <c r="E175" s="27"/>
      <c r="F175" s="26"/>
      <c r="G175" s="102">
        <f t="shared" si="26"/>
        <v>0</v>
      </c>
      <c r="H175" s="28"/>
      <c r="I175" s="103">
        <f t="shared" si="27"/>
        <v>0</v>
      </c>
      <c r="J175" s="28"/>
      <c r="K175" s="28"/>
      <c r="L175" s="103">
        <f t="shared" si="28"/>
        <v>0</v>
      </c>
      <c r="M175" s="28"/>
      <c r="N175" s="29"/>
      <c r="O175" s="28"/>
      <c r="P175" s="10"/>
      <c r="Q175" s="89" t="str">
        <f t="shared" si="31"/>
        <v>N/A</v>
      </c>
      <c r="R175" s="90" t="str">
        <f t="shared" si="32"/>
        <v/>
      </c>
      <c r="S175" s="91" t="str">
        <f t="shared" si="29"/>
        <v>N/A</v>
      </c>
      <c r="T175" s="1" t="str">
        <f t="shared" si="30"/>
        <v/>
      </c>
      <c r="U175" s="92" t="str">
        <f t="shared" si="33"/>
        <v/>
      </c>
      <c r="V175" s="93" t="str">
        <f t="shared" si="34"/>
        <v/>
      </c>
      <c r="W175" s="67"/>
      <c r="X175" s="64"/>
      <c r="Y175" s="64"/>
      <c r="Z175" s="64"/>
      <c r="AA175" s="64"/>
      <c r="AB175" s="64"/>
      <c r="AC175" s="64"/>
      <c r="AD175" s="64"/>
      <c r="AE175" s="64"/>
      <c r="AF175" s="3"/>
    </row>
    <row r="176" spans="1:32" x14ac:dyDescent="0.2">
      <c r="A176" s="3"/>
      <c r="B176" s="26"/>
      <c r="C176" s="26"/>
      <c r="D176" s="27"/>
      <c r="E176" s="27"/>
      <c r="F176" s="26"/>
      <c r="G176" s="102">
        <f t="shared" si="26"/>
        <v>0</v>
      </c>
      <c r="H176" s="28"/>
      <c r="I176" s="103">
        <f t="shared" si="27"/>
        <v>0</v>
      </c>
      <c r="J176" s="28"/>
      <c r="K176" s="28"/>
      <c r="L176" s="103">
        <f t="shared" si="28"/>
        <v>0</v>
      </c>
      <c r="M176" s="28"/>
      <c r="N176" s="29"/>
      <c r="O176" s="28"/>
      <c r="P176" s="10"/>
      <c r="Q176" s="89" t="str">
        <f t="shared" si="31"/>
        <v>N/A</v>
      </c>
      <c r="R176" s="90" t="str">
        <f t="shared" si="32"/>
        <v/>
      </c>
      <c r="S176" s="91" t="str">
        <f t="shared" si="29"/>
        <v>N/A</v>
      </c>
      <c r="T176" s="1" t="str">
        <f t="shared" si="30"/>
        <v/>
      </c>
      <c r="U176" s="92" t="str">
        <f t="shared" si="33"/>
        <v/>
      </c>
      <c r="V176" s="93" t="str">
        <f t="shared" si="34"/>
        <v/>
      </c>
      <c r="W176" s="67"/>
      <c r="X176" s="64"/>
      <c r="Y176" s="64"/>
      <c r="Z176" s="64"/>
      <c r="AA176" s="64"/>
      <c r="AB176" s="64"/>
      <c r="AC176" s="64"/>
      <c r="AD176" s="64"/>
      <c r="AE176" s="64"/>
      <c r="AF176" s="3"/>
    </row>
    <row r="177" spans="1:32" x14ac:dyDescent="0.2">
      <c r="A177" s="3"/>
      <c r="B177" s="26"/>
      <c r="C177" s="26"/>
      <c r="D177" s="27"/>
      <c r="E177" s="27"/>
      <c r="F177" s="26"/>
      <c r="G177" s="102">
        <f t="shared" si="26"/>
        <v>0</v>
      </c>
      <c r="H177" s="28"/>
      <c r="I177" s="103">
        <f t="shared" si="27"/>
        <v>0</v>
      </c>
      <c r="J177" s="28"/>
      <c r="K177" s="28"/>
      <c r="L177" s="103">
        <f t="shared" si="28"/>
        <v>0</v>
      </c>
      <c r="M177" s="28"/>
      <c r="N177" s="29"/>
      <c r="O177" s="28"/>
      <c r="P177" s="10"/>
      <c r="Q177" s="89" t="str">
        <f t="shared" si="31"/>
        <v>N/A</v>
      </c>
      <c r="R177" s="90" t="str">
        <f t="shared" si="32"/>
        <v/>
      </c>
      <c r="S177" s="91" t="str">
        <f t="shared" si="29"/>
        <v>N/A</v>
      </c>
      <c r="T177" s="1" t="str">
        <f t="shared" si="30"/>
        <v/>
      </c>
      <c r="U177" s="92" t="str">
        <f t="shared" si="33"/>
        <v/>
      </c>
      <c r="V177" s="93" t="str">
        <f t="shared" si="34"/>
        <v/>
      </c>
      <c r="W177" s="67"/>
      <c r="X177" s="64"/>
      <c r="Y177" s="64"/>
      <c r="Z177" s="64"/>
      <c r="AA177" s="64"/>
      <c r="AB177" s="64"/>
      <c r="AC177" s="64"/>
      <c r="AD177" s="64"/>
      <c r="AE177" s="64"/>
      <c r="AF177" s="3"/>
    </row>
    <row r="178" spans="1:32" x14ac:dyDescent="0.2">
      <c r="A178" s="3"/>
      <c r="B178" s="26"/>
      <c r="C178" s="26"/>
      <c r="D178" s="27"/>
      <c r="E178" s="27"/>
      <c r="F178" s="26"/>
      <c r="G178" s="102">
        <f t="shared" si="26"/>
        <v>0</v>
      </c>
      <c r="H178" s="28"/>
      <c r="I178" s="103">
        <f t="shared" si="27"/>
        <v>0</v>
      </c>
      <c r="J178" s="28"/>
      <c r="K178" s="28"/>
      <c r="L178" s="103">
        <f t="shared" si="28"/>
        <v>0</v>
      </c>
      <c r="M178" s="28"/>
      <c r="N178" s="29"/>
      <c r="O178" s="28"/>
      <c r="P178" s="10"/>
      <c r="Q178" s="89" t="str">
        <f t="shared" si="31"/>
        <v>N/A</v>
      </c>
      <c r="R178" s="90" t="str">
        <f t="shared" si="32"/>
        <v/>
      </c>
      <c r="S178" s="91" t="str">
        <f t="shared" si="29"/>
        <v>N/A</v>
      </c>
      <c r="T178" s="1" t="str">
        <f t="shared" si="30"/>
        <v/>
      </c>
      <c r="U178" s="92" t="str">
        <f t="shared" si="33"/>
        <v/>
      </c>
      <c r="V178" s="93" t="str">
        <f t="shared" si="34"/>
        <v/>
      </c>
      <c r="W178" s="67"/>
      <c r="X178" s="64"/>
      <c r="Y178" s="64"/>
      <c r="Z178" s="64"/>
      <c r="AA178" s="64"/>
      <c r="AB178" s="64"/>
      <c r="AC178" s="64"/>
      <c r="AD178" s="64"/>
      <c r="AE178" s="64"/>
      <c r="AF178" s="3"/>
    </row>
    <row r="179" spans="1:32" x14ac:dyDescent="0.2">
      <c r="A179" s="3"/>
      <c r="B179" s="26"/>
      <c r="C179" s="26"/>
      <c r="D179" s="27"/>
      <c r="E179" s="27"/>
      <c r="F179" s="26"/>
      <c r="G179" s="102">
        <f t="shared" si="26"/>
        <v>0</v>
      </c>
      <c r="H179" s="28"/>
      <c r="I179" s="103">
        <f t="shared" si="27"/>
        <v>0</v>
      </c>
      <c r="J179" s="28"/>
      <c r="K179" s="28"/>
      <c r="L179" s="103">
        <f t="shared" si="28"/>
        <v>0</v>
      </c>
      <c r="M179" s="28"/>
      <c r="N179" s="29"/>
      <c r="O179" s="28"/>
      <c r="P179" s="10"/>
      <c r="Q179" s="89" t="str">
        <f t="shared" si="31"/>
        <v>N/A</v>
      </c>
      <c r="R179" s="90" t="str">
        <f t="shared" si="32"/>
        <v/>
      </c>
      <c r="S179" s="91" t="str">
        <f t="shared" si="29"/>
        <v>N/A</v>
      </c>
      <c r="T179" s="1" t="str">
        <f t="shared" si="30"/>
        <v/>
      </c>
      <c r="U179" s="92" t="str">
        <f t="shared" si="33"/>
        <v/>
      </c>
      <c r="V179" s="93" t="str">
        <f t="shared" si="34"/>
        <v/>
      </c>
      <c r="W179" s="67"/>
      <c r="X179" s="64"/>
      <c r="Y179" s="64"/>
      <c r="Z179" s="64"/>
      <c r="AA179" s="64"/>
      <c r="AB179" s="64"/>
      <c r="AC179" s="64"/>
      <c r="AD179" s="64"/>
      <c r="AE179" s="64"/>
      <c r="AF179" s="3"/>
    </row>
    <row r="180" spans="1:32" x14ac:dyDescent="0.2">
      <c r="A180" s="3"/>
      <c r="B180" s="26"/>
      <c r="C180" s="26"/>
      <c r="D180" s="27"/>
      <c r="E180" s="27"/>
      <c r="F180" s="26"/>
      <c r="G180" s="102">
        <f t="shared" si="26"/>
        <v>0</v>
      </c>
      <c r="H180" s="28"/>
      <c r="I180" s="103">
        <f t="shared" si="27"/>
        <v>0</v>
      </c>
      <c r="J180" s="28"/>
      <c r="K180" s="28"/>
      <c r="L180" s="103">
        <f t="shared" si="28"/>
        <v>0</v>
      </c>
      <c r="M180" s="28"/>
      <c r="N180" s="29"/>
      <c r="O180" s="28"/>
      <c r="P180" s="10"/>
      <c r="Q180" s="89" t="str">
        <f t="shared" si="31"/>
        <v>N/A</v>
      </c>
      <c r="R180" s="90" t="str">
        <f t="shared" si="32"/>
        <v/>
      </c>
      <c r="S180" s="91" t="str">
        <f t="shared" si="29"/>
        <v>N/A</v>
      </c>
      <c r="T180" s="1" t="str">
        <f t="shared" si="30"/>
        <v/>
      </c>
      <c r="U180" s="92" t="str">
        <f t="shared" si="33"/>
        <v/>
      </c>
      <c r="V180" s="93" t="str">
        <f t="shared" si="34"/>
        <v/>
      </c>
      <c r="W180" s="67"/>
      <c r="X180" s="64"/>
      <c r="Y180" s="64"/>
      <c r="Z180" s="64"/>
      <c r="AA180" s="64"/>
      <c r="AB180" s="64"/>
      <c r="AC180" s="64"/>
      <c r="AD180" s="64"/>
      <c r="AE180" s="64"/>
      <c r="AF180" s="3"/>
    </row>
    <row r="181" spans="1:32" x14ac:dyDescent="0.2">
      <c r="A181" s="3"/>
      <c r="B181" s="26"/>
      <c r="C181" s="26"/>
      <c r="D181" s="27"/>
      <c r="E181" s="27"/>
      <c r="F181" s="26"/>
      <c r="G181" s="102">
        <f t="shared" si="26"/>
        <v>0</v>
      </c>
      <c r="H181" s="28"/>
      <c r="I181" s="103">
        <f t="shared" si="27"/>
        <v>0</v>
      </c>
      <c r="J181" s="28"/>
      <c r="K181" s="28"/>
      <c r="L181" s="103">
        <f t="shared" si="28"/>
        <v>0</v>
      </c>
      <c r="M181" s="28"/>
      <c r="N181" s="29"/>
      <c r="O181" s="28"/>
      <c r="P181" s="10"/>
      <c r="Q181" s="89" t="str">
        <f t="shared" si="31"/>
        <v>N/A</v>
      </c>
      <c r="R181" s="90" t="str">
        <f t="shared" si="32"/>
        <v/>
      </c>
      <c r="S181" s="91" t="str">
        <f t="shared" si="29"/>
        <v>N/A</v>
      </c>
      <c r="T181" s="1" t="str">
        <f t="shared" si="30"/>
        <v/>
      </c>
      <c r="U181" s="92" t="str">
        <f t="shared" si="33"/>
        <v/>
      </c>
      <c r="V181" s="93" t="str">
        <f t="shared" si="34"/>
        <v/>
      </c>
      <c r="W181" s="67"/>
      <c r="X181" s="64"/>
      <c r="Y181" s="64"/>
      <c r="Z181" s="64"/>
      <c r="AA181" s="64"/>
      <c r="AB181" s="64"/>
      <c r="AC181" s="64"/>
      <c r="AD181" s="64"/>
      <c r="AE181" s="64"/>
      <c r="AF181" s="3"/>
    </row>
    <row r="182" spans="1:32" x14ac:dyDescent="0.2">
      <c r="A182" s="3"/>
      <c r="B182" s="26"/>
      <c r="C182" s="26"/>
      <c r="D182" s="27"/>
      <c r="E182" s="27"/>
      <c r="F182" s="26"/>
      <c r="G182" s="102">
        <f t="shared" si="26"/>
        <v>0</v>
      </c>
      <c r="H182" s="28"/>
      <c r="I182" s="103">
        <f t="shared" si="27"/>
        <v>0</v>
      </c>
      <c r="J182" s="28"/>
      <c r="K182" s="28"/>
      <c r="L182" s="103">
        <f t="shared" si="28"/>
        <v>0</v>
      </c>
      <c r="M182" s="28"/>
      <c r="N182" s="29"/>
      <c r="O182" s="28"/>
      <c r="P182" s="10"/>
      <c r="Q182" s="89" t="str">
        <f t="shared" si="31"/>
        <v>N/A</v>
      </c>
      <c r="R182" s="90" t="str">
        <f t="shared" si="32"/>
        <v/>
      </c>
      <c r="S182" s="91" t="str">
        <f t="shared" si="29"/>
        <v>N/A</v>
      </c>
      <c r="T182" s="1" t="str">
        <f t="shared" si="30"/>
        <v/>
      </c>
      <c r="U182" s="92" t="str">
        <f t="shared" si="33"/>
        <v/>
      </c>
      <c r="V182" s="93" t="str">
        <f t="shared" si="34"/>
        <v/>
      </c>
      <c r="W182" s="67"/>
      <c r="X182" s="64"/>
      <c r="Y182" s="64"/>
      <c r="Z182" s="64"/>
      <c r="AA182" s="64"/>
      <c r="AB182" s="64"/>
      <c r="AC182" s="64"/>
      <c r="AD182" s="64"/>
      <c r="AE182" s="64"/>
      <c r="AF182" s="3"/>
    </row>
    <row r="183" spans="1:32" x14ac:dyDescent="0.2">
      <c r="A183" s="3"/>
      <c r="B183" s="26"/>
      <c r="C183" s="26"/>
      <c r="D183" s="27"/>
      <c r="E183" s="27"/>
      <c r="F183" s="26"/>
      <c r="G183" s="102">
        <f t="shared" si="26"/>
        <v>0</v>
      </c>
      <c r="H183" s="28"/>
      <c r="I183" s="103">
        <f t="shared" si="27"/>
        <v>0</v>
      </c>
      <c r="J183" s="28"/>
      <c r="K183" s="28"/>
      <c r="L183" s="103">
        <f t="shared" si="28"/>
        <v>0</v>
      </c>
      <c r="M183" s="28"/>
      <c r="N183" s="29"/>
      <c r="O183" s="28"/>
      <c r="P183" s="10"/>
      <c r="Q183" s="89" t="str">
        <f t="shared" si="31"/>
        <v>N/A</v>
      </c>
      <c r="R183" s="90" t="str">
        <f t="shared" si="32"/>
        <v/>
      </c>
      <c r="S183" s="91" t="str">
        <f t="shared" si="29"/>
        <v>N/A</v>
      </c>
      <c r="T183" s="1" t="str">
        <f t="shared" si="30"/>
        <v/>
      </c>
      <c r="U183" s="92" t="str">
        <f t="shared" si="33"/>
        <v/>
      </c>
      <c r="V183" s="93" t="str">
        <f t="shared" si="34"/>
        <v/>
      </c>
      <c r="W183" s="67"/>
      <c r="X183" s="64"/>
      <c r="Y183" s="64"/>
      <c r="Z183" s="64"/>
      <c r="AA183" s="64"/>
      <c r="AB183" s="64"/>
      <c r="AC183" s="64"/>
      <c r="AD183" s="64"/>
      <c r="AE183" s="64"/>
      <c r="AF183" s="3"/>
    </row>
    <row r="184" spans="1:32" x14ac:dyDescent="0.2">
      <c r="A184" s="3"/>
      <c r="B184" s="26"/>
      <c r="C184" s="26"/>
      <c r="D184" s="27"/>
      <c r="E184" s="27"/>
      <c r="F184" s="26"/>
      <c r="G184" s="102">
        <f t="shared" si="26"/>
        <v>0</v>
      </c>
      <c r="H184" s="28"/>
      <c r="I184" s="103">
        <f t="shared" si="27"/>
        <v>0</v>
      </c>
      <c r="J184" s="28"/>
      <c r="K184" s="28"/>
      <c r="L184" s="103">
        <f t="shared" si="28"/>
        <v>0</v>
      </c>
      <c r="M184" s="28"/>
      <c r="N184" s="29"/>
      <c r="O184" s="28"/>
      <c r="P184" s="10"/>
      <c r="Q184" s="89" t="str">
        <f t="shared" si="31"/>
        <v>N/A</v>
      </c>
      <c r="R184" s="90" t="str">
        <f t="shared" si="32"/>
        <v/>
      </c>
      <c r="S184" s="91" t="str">
        <f t="shared" si="29"/>
        <v>N/A</v>
      </c>
      <c r="T184" s="1" t="str">
        <f t="shared" si="30"/>
        <v/>
      </c>
      <c r="U184" s="92" t="str">
        <f t="shared" si="33"/>
        <v/>
      </c>
      <c r="V184" s="93" t="str">
        <f t="shared" si="34"/>
        <v/>
      </c>
      <c r="W184" s="67"/>
      <c r="X184" s="64"/>
      <c r="Y184" s="64"/>
      <c r="Z184" s="64"/>
      <c r="AA184" s="64"/>
      <c r="AB184" s="64"/>
      <c r="AC184" s="64"/>
      <c r="AD184" s="64"/>
      <c r="AE184" s="64"/>
      <c r="AF184" s="3"/>
    </row>
    <row r="185" spans="1:32" x14ac:dyDescent="0.2">
      <c r="A185" s="3"/>
      <c r="B185" s="26"/>
      <c r="C185" s="26"/>
      <c r="D185" s="27"/>
      <c r="E185" s="27"/>
      <c r="F185" s="26"/>
      <c r="G185" s="102">
        <f t="shared" si="26"/>
        <v>0</v>
      </c>
      <c r="H185" s="28"/>
      <c r="I185" s="103">
        <f t="shared" si="27"/>
        <v>0</v>
      </c>
      <c r="J185" s="28"/>
      <c r="K185" s="28"/>
      <c r="L185" s="103">
        <f t="shared" si="28"/>
        <v>0</v>
      </c>
      <c r="M185" s="28"/>
      <c r="N185" s="29"/>
      <c r="O185" s="28"/>
      <c r="P185" s="10"/>
      <c r="Q185" s="89" t="str">
        <f t="shared" si="31"/>
        <v>N/A</v>
      </c>
      <c r="R185" s="90" t="str">
        <f t="shared" si="32"/>
        <v/>
      </c>
      <c r="S185" s="91" t="str">
        <f t="shared" si="29"/>
        <v>N/A</v>
      </c>
      <c r="T185" s="1" t="str">
        <f t="shared" si="30"/>
        <v/>
      </c>
      <c r="U185" s="92" t="str">
        <f t="shared" si="33"/>
        <v/>
      </c>
      <c r="V185" s="93" t="str">
        <f t="shared" si="34"/>
        <v/>
      </c>
      <c r="W185" s="67"/>
      <c r="X185" s="64"/>
      <c r="Y185" s="64"/>
      <c r="Z185" s="64"/>
      <c r="AA185" s="64"/>
      <c r="AB185" s="64"/>
      <c r="AC185" s="64"/>
      <c r="AD185" s="64"/>
      <c r="AE185" s="64"/>
      <c r="AF185" s="3"/>
    </row>
    <row r="186" spans="1:32" x14ac:dyDescent="0.2">
      <c r="A186" s="3"/>
      <c r="B186" s="26"/>
      <c r="C186" s="26"/>
      <c r="D186" s="27"/>
      <c r="E186" s="27"/>
      <c r="F186" s="26"/>
      <c r="G186" s="102">
        <f t="shared" si="26"/>
        <v>0</v>
      </c>
      <c r="H186" s="28"/>
      <c r="I186" s="103">
        <f t="shared" si="27"/>
        <v>0</v>
      </c>
      <c r="J186" s="28"/>
      <c r="K186" s="28"/>
      <c r="L186" s="103">
        <f t="shared" si="28"/>
        <v>0</v>
      </c>
      <c r="M186" s="28"/>
      <c r="N186" s="29"/>
      <c r="O186" s="28"/>
      <c r="P186" s="10"/>
      <c r="Q186" s="89" t="str">
        <f t="shared" si="31"/>
        <v>N/A</v>
      </c>
      <c r="R186" s="90" t="str">
        <f t="shared" si="32"/>
        <v/>
      </c>
      <c r="S186" s="91" t="str">
        <f t="shared" si="29"/>
        <v>N/A</v>
      </c>
      <c r="T186" s="1" t="str">
        <f t="shared" si="30"/>
        <v/>
      </c>
      <c r="U186" s="92" t="str">
        <f t="shared" si="33"/>
        <v/>
      </c>
      <c r="V186" s="93" t="str">
        <f t="shared" si="34"/>
        <v/>
      </c>
      <c r="W186" s="67"/>
      <c r="X186" s="64"/>
      <c r="Y186" s="64"/>
      <c r="Z186" s="64"/>
      <c r="AA186" s="64"/>
      <c r="AB186" s="64"/>
      <c r="AC186" s="64"/>
      <c r="AD186" s="64"/>
      <c r="AE186" s="64"/>
      <c r="AF186" s="3"/>
    </row>
    <row r="187" spans="1:32" x14ac:dyDescent="0.2">
      <c r="A187" s="3"/>
      <c r="B187" s="26"/>
      <c r="C187" s="26"/>
      <c r="D187" s="27"/>
      <c r="E187" s="27"/>
      <c r="F187" s="26"/>
      <c r="G187" s="102">
        <f t="shared" si="26"/>
        <v>0</v>
      </c>
      <c r="H187" s="28"/>
      <c r="I187" s="103">
        <f t="shared" si="27"/>
        <v>0</v>
      </c>
      <c r="J187" s="28"/>
      <c r="K187" s="28"/>
      <c r="L187" s="103">
        <f t="shared" si="28"/>
        <v>0</v>
      </c>
      <c r="M187" s="28"/>
      <c r="N187" s="29"/>
      <c r="O187" s="28"/>
      <c r="P187" s="10"/>
      <c r="Q187" s="89" t="str">
        <f t="shared" si="31"/>
        <v>N/A</v>
      </c>
      <c r="R187" s="90" t="str">
        <f t="shared" si="32"/>
        <v/>
      </c>
      <c r="S187" s="91" t="str">
        <f t="shared" si="29"/>
        <v>N/A</v>
      </c>
      <c r="T187" s="1" t="str">
        <f t="shared" si="30"/>
        <v/>
      </c>
      <c r="U187" s="92" t="str">
        <f t="shared" si="33"/>
        <v/>
      </c>
      <c r="V187" s="93" t="str">
        <f t="shared" si="34"/>
        <v/>
      </c>
      <c r="W187" s="67"/>
      <c r="X187" s="64"/>
      <c r="Y187" s="64"/>
      <c r="Z187" s="64"/>
      <c r="AA187" s="64"/>
      <c r="AB187" s="64"/>
      <c r="AC187" s="64"/>
      <c r="AD187" s="64"/>
      <c r="AE187" s="64"/>
      <c r="AF187" s="3"/>
    </row>
    <row r="188" spans="1:32" x14ac:dyDescent="0.2">
      <c r="A188" s="3"/>
      <c r="B188" s="26"/>
      <c r="C188" s="26"/>
      <c r="D188" s="27"/>
      <c r="E188" s="27"/>
      <c r="F188" s="26"/>
      <c r="G188" s="102">
        <f t="shared" si="26"/>
        <v>0</v>
      </c>
      <c r="H188" s="28"/>
      <c r="I188" s="103">
        <f t="shared" si="27"/>
        <v>0</v>
      </c>
      <c r="J188" s="28"/>
      <c r="K188" s="28"/>
      <c r="L188" s="103">
        <f t="shared" si="28"/>
        <v>0</v>
      </c>
      <c r="M188" s="28"/>
      <c r="N188" s="29"/>
      <c r="O188" s="28"/>
      <c r="P188" s="10"/>
      <c r="Q188" s="89" t="str">
        <f t="shared" si="31"/>
        <v>N/A</v>
      </c>
      <c r="R188" s="90" t="str">
        <f t="shared" si="32"/>
        <v/>
      </c>
      <c r="S188" s="91" t="str">
        <f t="shared" si="29"/>
        <v>N/A</v>
      </c>
      <c r="T188" s="1" t="str">
        <f t="shared" si="30"/>
        <v/>
      </c>
      <c r="U188" s="92" t="str">
        <f t="shared" si="33"/>
        <v/>
      </c>
      <c r="V188" s="93" t="str">
        <f t="shared" si="34"/>
        <v/>
      </c>
      <c r="W188" s="67"/>
      <c r="X188" s="64"/>
      <c r="Y188" s="64"/>
      <c r="Z188" s="64"/>
      <c r="AA188" s="64"/>
      <c r="AB188" s="64"/>
      <c r="AC188" s="64"/>
      <c r="AD188" s="64"/>
      <c r="AE188" s="64"/>
      <c r="AF188" s="3"/>
    </row>
    <row r="189" spans="1:32" x14ac:dyDescent="0.2">
      <c r="A189" s="3"/>
      <c r="B189" s="26"/>
      <c r="C189" s="26"/>
      <c r="D189" s="27"/>
      <c r="E189" s="27"/>
      <c r="F189" s="26"/>
      <c r="G189" s="102">
        <f t="shared" si="26"/>
        <v>0</v>
      </c>
      <c r="H189" s="28"/>
      <c r="I189" s="103">
        <f t="shared" si="27"/>
        <v>0</v>
      </c>
      <c r="J189" s="28"/>
      <c r="K189" s="28"/>
      <c r="L189" s="103">
        <f t="shared" si="28"/>
        <v>0</v>
      </c>
      <c r="M189" s="28"/>
      <c r="N189" s="29"/>
      <c r="O189" s="28"/>
      <c r="P189" s="10"/>
      <c r="Q189" s="89" t="str">
        <f t="shared" si="31"/>
        <v>N/A</v>
      </c>
      <c r="R189" s="90" t="str">
        <f t="shared" si="32"/>
        <v/>
      </c>
      <c r="S189" s="91" t="str">
        <f t="shared" si="29"/>
        <v>N/A</v>
      </c>
      <c r="T189" s="1" t="str">
        <f t="shared" si="30"/>
        <v/>
      </c>
      <c r="U189" s="92" t="str">
        <f t="shared" si="33"/>
        <v/>
      </c>
      <c r="V189" s="93" t="str">
        <f t="shared" si="34"/>
        <v/>
      </c>
      <c r="W189" s="67"/>
      <c r="X189" s="64"/>
      <c r="Y189" s="64"/>
      <c r="Z189" s="64"/>
      <c r="AA189" s="64"/>
      <c r="AB189" s="64"/>
      <c r="AC189" s="64"/>
      <c r="AD189" s="64"/>
      <c r="AE189" s="64"/>
      <c r="AF189" s="3"/>
    </row>
    <row r="190" spans="1:32" x14ac:dyDescent="0.2">
      <c r="A190" s="3"/>
      <c r="B190" s="26"/>
      <c r="C190" s="26"/>
      <c r="D190" s="27"/>
      <c r="E190" s="27"/>
      <c r="F190" s="26"/>
      <c r="G190" s="102">
        <f t="shared" si="26"/>
        <v>0</v>
      </c>
      <c r="H190" s="28"/>
      <c r="I190" s="103">
        <f t="shared" si="27"/>
        <v>0</v>
      </c>
      <c r="J190" s="28"/>
      <c r="K190" s="28"/>
      <c r="L190" s="103">
        <f t="shared" si="28"/>
        <v>0</v>
      </c>
      <c r="M190" s="28"/>
      <c r="N190" s="29"/>
      <c r="O190" s="28"/>
      <c r="P190" s="10"/>
      <c r="Q190" s="89" t="str">
        <f t="shared" si="31"/>
        <v>N/A</v>
      </c>
      <c r="R190" s="90" t="str">
        <f t="shared" si="32"/>
        <v/>
      </c>
      <c r="S190" s="91" t="str">
        <f t="shared" si="29"/>
        <v>N/A</v>
      </c>
      <c r="T190" s="1" t="str">
        <f t="shared" si="30"/>
        <v/>
      </c>
      <c r="U190" s="92" t="str">
        <f t="shared" si="33"/>
        <v/>
      </c>
      <c r="V190" s="93" t="str">
        <f t="shared" si="34"/>
        <v/>
      </c>
      <c r="W190" s="67"/>
      <c r="X190" s="64"/>
      <c r="Y190" s="64"/>
      <c r="Z190" s="64"/>
      <c r="AA190" s="64"/>
      <c r="AB190" s="64"/>
      <c r="AC190" s="64"/>
      <c r="AD190" s="64"/>
      <c r="AE190" s="64"/>
      <c r="AF190" s="3"/>
    </row>
    <row r="191" spans="1:32" x14ac:dyDescent="0.2">
      <c r="A191" s="3"/>
      <c r="B191" s="26"/>
      <c r="C191" s="26"/>
      <c r="D191" s="27"/>
      <c r="E191" s="27"/>
      <c r="F191" s="26"/>
      <c r="G191" s="102">
        <f t="shared" si="26"/>
        <v>0</v>
      </c>
      <c r="H191" s="28"/>
      <c r="I191" s="103">
        <f t="shared" si="27"/>
        <v>0</v>
      </c>
      <c r="J191" s="28"/>
      <c r="K191" s="28"/>
      <c r="L191" s="103">
        <f t="shared" si="28"/>
        <v>0</v>
      </c>
      <c r="M191" s="28"/>
      <c r="N191" s="29"/>
      <c r="O191" s="28"/>
      <c r="P191" s="10"/>
      <c r="Q191" s="89" t="str">
        <f t="shared" si="31"/>
        <v>N/A</v>
      </c>
      <c r="R191" s="90" t="str">
        <f t="shared" si="32"/>
        <v/>
      </c>
      <c r="S191" s="91" t="str">
        <f t="shared" si="29"/>
        <v>N/A</v>
      </c>
      <c r="T191" s="1" t="str">
        <f t="shared" si="30"/>
        <v/>
      </c>
      <c r="U191" s="92" t="str">
        <f t="shared" si="33"/>
        <v/>
      </c>
      <c r="V191" s="93" t="str">
        <f t="shared" si="34"/>
        <v/>
      </c>
      <c r="W191" s="67"/>
      <c r="X191" s="64"/>
      <c r="Y191" s="64"/>
      <c r="Z191" s="64"/>
      <c r="AA191" s="64"/>
      <c r="AB191" s="64"/>
      <c r="AC191" s="64"/>
      <c r="AD191" s="64"/>
      <c r="AE191" s="64"/>
      <c r="AF191" s="3"/>
    </row>
    <row r="192" spans="1:32" x14ac:dyDescent="0.2">
      <c r="A192" s="3"/>
      <c r="B192" s="26"/>
      <c r="C192" s="26"/>
      <c r="D192" s="27"/>
      <c r="E192" s="27"/>
      <c r="F192" s="26"/>
      <c r="G192" s="102">
        <f t="shared" si="26"/>
        <v>0</v>
      </c>
      <c r="H192" s="28"/>
      <c r="I192" s="103">
        <f t="shared" si="27"/>
        <v>0</v>
      </c>
      <c r="J192" s="28"/>
      <c r="K192" s="28"/>
      <c r="L192" s="103">
        <f t="shared" si="28"/>
        <v>0</v>
      </c>
      <c r="M192" s="28"/>
      <c r="N192" s="29"/>
      <c r="O192" s="28"/>
      <c r="P192" s="10"/>
      <c r="Q192" s="89" t="str">
        <f t="shared" si="31"/>
        <v>N/A</v>
      </c>
      <c r="R192" s="90" t="str">
        <f t="shared" si="32"/>
        <v/>
      </c>
      <c r="S192" s="91" t="str">
        <f t="shared" si="29"/>
        <v>N/A</v>
      </c>
      <c r="T192" s="1" t="str">
        <f t="shared" si="30"/>
        <v/>
      </c>
      <c r="U192" s="92" t="str">
        <f t="shared" si="33"/>
        <v/>
      </c>
      <c r="V192" s="93" t="str">
        <f t="shared" si="34"/>
        <v/>
      </c>
      <c r="W192" s="67"/>
      <c r="X192" s="64"/>
      <c r="Y192" s="64"/>
      <c r="Z192" s="64"/>
      <c r="AA192" s="64"/>
      <c r="AB192" s="64"/>
      <c r="AC192" s="64"/>
      <c r="AD192" s="64"/>
      <c r="AE192" s="64"/>
      <c r="AF192" s="3"/>
    </row>
    <row r="193" spans="1:32" x14ac:dyDescent="0.2">
      <c r="A193" s="3"/>
      <c r="B193" s="26"/>
      <c r="C193" s="26"/>
      <c r="D193" s="27"/>
      <c r="E193" s="27"/>
      <c r="F193" s="26"/>
      <c r="G193" s="102">
        <f t="shared" si="26"/>
        <v>0</v>
      </c>
      <c r="H193" s="28"/>
      <c r="I193" s="103">
        <f t="shared" si="27"/>
        <v>0</v>
      </c>
      <c r="J193" s="28"/>
      <c r="K193" s="28"/>
      <c r="L193" s="103">
        <f t="shared" si="28"/>
        <v>0</v>
      </c>
      <c r="M193" s="28"/>
      <c r="N193" s="29"/>
      <c r="O193" s="28"/>
      <c r="P193" s="10"/>
      <c r="Q193" s="89" t="str">
        <f t="shared" si="31"/>
        <v>N/A</v>
      </c>
      <c r="R193" s="90" t="str">
        <f t="shared" si="32"/>
        <v/>
      </c>
      <c r="S193" s="91" t="str">
        <f t="shared" si="29"/>
        <v>N/A</v>
      </c>
      <c r="T193" s="1" t="str">
        <f t="shared" si="30"/>
        <v/>
      </c>
      <c r="U193" s="92" t="str">
        <f t="shared" si="33"/>
        <v/>
      </c>
      <c r="V193" s="93" t="str">
        <f t="shared" si="34"/>
        <v/>
      </c>
      <c r="W193" s="67"/>
      <c r="X193" s="64"/>
      <c r="Y193" s="64"/>
      <c r="Z193" s="64"/>
      <c r="AA193" s="64"/>
      <c r="AB193" s="64"/>
      <c r="AC193" s="64"/>
      <c r="AD193" s="64"/>
      <c r="AE193" s="64"/>
      <c r="AF193" s="3"/>
    </row>
    <row r="194" spans="1:32" x14ac:dyDescent="0.2">
      <c r="A194" s="3"/>
      <c r="B194" s="26"/>
      <c r="C194" s="26"/>
      <c r="D194" s="27"/>
      <c r="E194" s="27"/>
      <c r="F194" s="26"/>
      <c r="G194" s="102">
        <f t="shared" si="26"/>
        <v>0</v>
      </c>
      <c r="H194" s="28"/>
      <c r="I194" s="103">
        <f t="shared" si="27"/>
        <v>0</v>
      </c>
      <c r="J194" s="28"/>
      <c r="K194" s="28"/>
      <c r="L194" s="103">
        <f t="shared" si="28"/>
        <v>0</v>
      </c>
      <c r="M194" s="28"/>
      <c r="N194" s="29"/>
      <c r="O194" s="28"/>
      <c r="P194" s="10"/>
      <c r="Q194" s="89" t="str">
        <f t="shared" si="31"/>
        <v>N/A</v>
      </c>
      <c r="R194" s="90" t="str">
        <f t="shared" si="32"/>
        <v/>
      </c>
      <c r="S194" s="91" t="str">
        <f t="shared" si="29"/>
        <v>N/A</v>
      </c>
      <c r="T194" s="1" t="str">
        <f t="shared" si="30"/>
        <v/>
      </c>
      <c r="U194" s="92" t="str">
        <f t="shared" si="33"/>
        <v/>
      </c>
      <c r="V194" s="93" t="str">
        <f t="shared" si="34"/>
        <v/>
      </c>
      <c r="W194" s="67"/>
      <c r="X194" s="64"/>
      <c r="Y194" s="64"/>
      <c r="Z194" s="64"/>
      <c r="AA194" s="64"/>
      <c r="AB194" s="64"/>
      <c r="AC194" s="64"/>
      <c r="AD194" s="64"/>
      <c r="AE194" s="64"/>
      <c r="AF194" s="3"/>
    </row>
    <row r="195" spans="1:32" x14ac:dyDescent="0.2">
      <c r="A195" s="3"/>
      <c r="B195" s="26"/>
      <c r="C195" s="26"/>
      <c r="D195" s="27"/>
      <c r="E195" s="27"/>
      <c r="F195" s="26"/>
      <c r="G195" s="102">
        <f t="shared" si="26"/>
        <v>0</v>
      </c>
      <c r="H195" s="28"/>
      <c r="I195" s="103">
        <f t="shared" si="27"/>
        <v>0</v>
      </c>
      <c r="J195" s="28"/>
      <c r="K195" s="28"/>
      <c r="L195" s="103">
        <f t="shared" si="28"/>
        <v>0</v>
      </c>
      <c r="M195" s="28"/>
      <c r="N195" s="29"/>
      <c r="O195" s="28"/>
      <c r="P195" s="10"/>
      <c r="Q195" s="89" t="str">
        <f t="shared" si="31"/>
        <v>N/A</v>
      </c>
      <c r="R195" s="90" t="str">
        <f t="shared" si="32"/>
        <v/>
      </c>
      <c r="S195" s="91" t="str">
        <f t="shared" si="29"/>
        <v>N/A</v>
      </c>
      <c r="T195" s="1" t="str">
        <f t="shared" si="30"/>
        <v/>
      </c>
      <c r="U195" s="92" t="str">
        <f t="shared" si="33"/>
        <v/>
      </c>
      <c r="V195" s="93" t="str">
        <f t="shared" si="34"/>
        <v/>
      </c>
      <c r="W195" s="67"/>
      <c r="X195" s="64"/>
      <c r="Y195" s="64"/>
      <c r="Z195" s="64"/>
      <c r="AA195" s="64"/>
      <c r="AB195" s="64"/>
      <c r="AC195" s="64"/>
      <c r="AD195" s="64"/>
      <c r="AE195" s="64"/>
      <c r="AF195" s="3"/>
    </row>
    <row r="196" spans="1:32" x14ac:dyDescent="0.2">
      <c r="A196" s="3"/>
      <c r="B196" s="26"/>
      <c r="C196" s="26"/>
      <c r="D196" s="27"/>
      <c r="E196" s="27"/>
      <c r="F196" s="26"/>
      <c r="G196" s="102">
        <f t="shared" si="26"/>
        <v>0</v>
      </c>
      <c r="H196" s="28"/>
      <c r="I196" s="103">
        <f t="shared" si="27"/>
        <v>0</v>
      </c>
      <c r="J196" s="28"/>
      <c r="K196" s="28"/>
      <c r="L196" s="103">
        <f t="shared" si="28"/>
        <v>0</v>
      </c>
      <c r="M196" s="28"/>
      <c r="N196" s="29"/>
      <c r="O196" s="28"/>
      <c r="P196" s="10"/>
      <c r="Q196" s="89" t="str">
        <f t="shared" si="31"/>
        <v>N/A</v>
      </c>
      <c r="R196" s="90" t="str">
        <f t="shared" si="32"/>
        <v/>
      </c>
      <c r="S196" s="91" t="str">
        <f t="shared" si="29"/>
        <v>N/A</v>
      </c>
      <c r="T196" s="1" t="str">
        <f t="shared" si="30"/>
        <v/>
      </c>
      <c r="U196" s="92" t="str">
        <f t="shared" si="33"/>
        <v/>
      </c>
      <c r="V196" s="93" t="str">
        <f t="shared" si="34"/>
        <v/>
      </c>
      <c r="W196" s="67"/>
      <c r="X196" s="64"/>
      <c r="Y196" s="64"/>
      <c r="Z196" s="64"/>
      <c r="AA196" s="64"/>
      <c r="AB196" s="64"/>
      <c r="AC196" s="64"/>
      <c r="AD196" s="64"/>
      <c r="AE196" s="64"/>
      <c r="AF196" s="3"/>
    </row>
    <row r="197" spans="1:32" x14ac:dyDescent="0.2">
      <c r="A197" s="3"/>
      <c r="B197" s="26"/>
      <c r="C197" s="26"/>
      <c r="D197" s="27"/>
      <c r="E197" s="27"/>
      <c r="F197" s="26"/>
      <c r="G197" s="102">
        <f t="shared" si="26"/>
        <v>0</v>
      </c>
      <c r="H197" s="28"/>
      <c r="I197" s="103">
        <f t="shared" si="27"/>
        <v>0</v>
      </c>
      <c r="J197" s="28"/>
      <c r="K197" s="28"/>
      <c r="L197" s="103">
        <f t="shared" si="28"/>
        <v>0</v>
      </c>
      <c r="M197" s="28"/>
      <c r="N197" s="29"/>
      <c r="O197" s="28"/>
      <c r="P197" s="10"/>
      <c r="Q197" s="89" t="str">
        <f t="shared" si="31"/>
        <v>N/A</v>
      </c>
      <c r="R197" s="90" t="str">
        <f t="shared" si="32"/>
        <v/>
      </c>
      <c r="S197" s="91" t="str">
        <f t="shared" si="29"/>
        <v>N/A</v>
      </c>
      <c r="T197" s="1" t="str">
        <f t="shared" si="30"/>
        <v/>
      </c>
      <c r="U197" s="92" t="str">
        <f t="shared" si="33"/>
        <v/>
      </c>
      <c r="V197" s="93" t="str">
        <f t="shared" si="34"/>
        <v/>
      </c>
      <c r="W197" s="67"/>
      <c r="X197" s="64"/>
      <c r="Y197" s="64"/>
      <c r="Z197" s="64"/>
      <c r="AA197" s="64"/>
      <c r="AB197" s="64"/>
      <c r="AC197" s="64"/>
      <c r="AD197" s="64"/>
      <c r="AE197" s="64"/>
      <c r="AF197" s="3"/>
    </row>
    <row r="198" spans="1:32" x14ac:dyDescent="0.2">
      <c r="A198" s="3"/>
      <c r="B198" s="26"/>
      <c r="C198" s="26"/>
      <c r="D198" s="27"/>
      <c r="E198" s="27"/>
      <c r="F198" s="26"/>
      <c r="G198" s="102">
        <f t="shared" si="26"/>
        <v>0</v>
      </c>
      <c r="H198" s="28"/>
      <c r="I198" s="103">
        <f t="shared" si="27"/>
        <v>0</v>
      </c>
      <c r="J198" s="28"/>
      <c r="K198" s="28"/>
      <c r="L198" s="103">
        <f t="shared" si="28"/>
        <v>0</v>
      </c>
      <c r="M198" s="28"/>
      <c r="N198" s="29"/>
      <c r="O198" s="28"/>
      <c r="P198" s="10"/>
      <c r="Q198" s="89" t="str">
        <f t="shared" si="31"/>
        <v>N/A</v>
      </c>
      <c r="R198" s="90" t="str">
        <f t="shared" si="32"/>
        <v/>
      </c>
      <c r="S198" s="91" t="str">
        <f t="shared" si="29"/>
        <v>N/A</v>
      </c>
      <c r="T198" s="1" t="str">
        <f t="shared" si="30"/>
        <v/>
      </c>
      <c r="U198" s="92" t="str">
        <f t="shared" si="33"/>
        <v/>
      </c>
      <c r="V198" s="93" t="str">
        <f t="shared" si="34"/>
        <v/>
      </c>
      <c r="W198" s="67"/>
      <c r="X198" s="64"/>
      <c r="Y198" s="64"/>
      <c r="Z198" s="64"/>
      <c r="AA198" s="64"/>
      <c r="AB198" s="64"/>
      <c r="AC198" s="64"/>
      <c r="AD198" s="64"/>
      <c r="AE198" s="64"/>
      <c r="AF198" s="3"/>
    </row>
    <row r="199" spans="1:32" x14ac:dyDescent="0.2">
      <c r="A199" s="3"/>
      <c r="B199" s="26"/>
      <c r="C199" s="26"/>
      <c r="D199" s="27"/>
      <c r="E199" s="27"/>
      <c r="F199" s="26"/>
      <c r="G199" s="102">
        <f t="shared" si="26"/>
        <v>0</v>
      </c>
      <c r="H199" s="28"/>
      <c r="I199" s="103">
        <f t="shared" si="27"/>
        <v>0</v>
      </c>
      <c r="J199" s="28"/>
      <c r="K199" s="28"/>
      <c r="L199" s="103">
        <f t="shared" si="28"/>
        <v>0</v>
      </c>
      <c r="M199" s="28"/>
      <c r="N199" s="29"/>
      <c r="O199" s="28"/>
      <c r="P199" s="10"/>
      <c r="Q199" s="89" t="str">
        <f t="shared" si="31"/>
        <v>N/A</v>
      </c>
      <c r="R199" s="90" t="str">
        <f t="shared" si="32"/>
        <v/>
      </c>
      <c r="S199" s="91" t="str">
        <f t="shared" si="29"/>
        <v>N/A</v>
      </c>
      <c r="T199" s="1" t="str">
        <f t="shared" si="30"/>
        <v/>
      </c>
      <c r="U199" s="92" t="str">
        <f t="shared" si="33"/>
        <v/>
      </c>
      <c r="V199" s="93" t="str">
        <f t="shared" si="34"/>
        <v/>
      </c>
      <c r="W199" s="67"/>
      <c r="X199" s="64"/>
      <c r="Y199" s="64"/>
      <c r="Z199" s="64"/>
      <c r="AA199" s="64"/>
      <c r="AB199" s="64"/>
      <c r="AC199" s="64"/>
      <c r="AD199" s="64"/>
      <c r="AE199" s="64"/>
      <c r="AF199" s="3"/>
    </row>
    <row r="200" spans="1:32" x14ac:dyDescent="0.2">
      <c r="A200" s="3"/>
      <c r="B200" s="26"/>
      <c r="C200" s="26"/>
      <c r="D200" s="27"/>
      <c r="E200" s="27"/>
      <c r="F200" s="26"/>
      <c r="G200" s="102">
        <f t="shared" si="26"/>
        <v>0</v>
      </c>
      <c r="H200" s="28"/>
      <c r="I200" s="103">
        <f t="shared" si="27"/>
        <v>0</v>
      </c>
      <c r="J200" s="28"/>
      <c r="K200" s="28"/>
      <c r="L200" s="103">
        <f t="shared" si="28"/>
        <v>0</v>
      </c>
      <c r="M200" s="28"/>
      <c r="N200" s="29"/>
      <c r="O200" s="28"/>
      <c r="P200" s="10"/>
      <c r="Q200" s="89" t="str">
        <f t="shared" si="31"/>
        <v>N/A</v>
      </c>
      <c r="R200" s="90" t="str">
        <f t="shared" si="32"/>
        <v/>
      </c>
      <c r="S200" s="91" t="str">
        <f t="shared" si="29"/>
        <v>N/A</v>
      </c>
      <c r="T200" s="1" t="str">
        <f t="shared" si="30"/>
        <v/>
      </c>
      <c r="U200" s="92" t="str">
        <f t="shared" si="33"/>
        <v/>
      </c>
      <c r="V200" s="93" t="str">
        <f t="shared" si="34"/>
        <v/>
      </c>
      <c r="W200" s="67"/>
      <c r="X200" s="64"/>
      <c r="Y200" s="64"/>
      <c r="Z200" s="64"/>
      <c r="AA200" s="64"/>
      <c r="AB200" s="64"/>
      <c r="AC200" s="64"/>
      <c r="AD200" s="64"/>
      <c r="AE200" s="64"/>
      <c r="AF200" s="3"/>
    </row>
    <row r="201" spans="1:32" x14ac:dyDescent="0.2">
      <c r="A201" s="3"/>
      <c r="B201" s="26"/>
      <c r="C201" s="26"/>
      <c r="D201" s="27"/>
      <c r="E201" s="27"/>
      <c r="F201" s="26"/>
      <c r="G201" s="102">
        <f t="shared" si="26"/>
        <v>0</v>
      </c>
      <c r="H201" s="28"/>
      <c r="I201" s="103">
        <f t="shared" si="27"/>
        <v>0</v>
      </c>
      <c r="J201" s="28"/>
      <c r="K201" s="28"/>
      <c r="L201" s="103">
        <f t="shared" si="28"/>
        <v>0</v>
      </c>
      <c r="M201" s="28"/>
      <c r="N201" s="29"/>
      <c r="O201" s="28"/>
      <c r="P201" s="10"/>
      <c r="Q201" s="89" t="str">
        <f t="shared" si="31"/>
        <v>N/A</v>
      </c>
      <c r="R201" s="90" t="str">
        <f t="shared" si="32"/>
        <v/>
      </c>
      <c r="S201" s="91" t="str">
        <f t="shared" si="29"/>
        <v>N/A</v>
      </c>
      <c r="T201" s="1" t="str">
        <f t="shared" si="30"/>
        <v/>
      </c>
      <c r="U201" s="92" t="str">
        <f t="shared" si="33"/>
        <v/>
      </c>
      <c r="V201" s="93" t="str">
        <f t="shared" si="34"/>
        <v/>
      </c>
      <c r="W201" s="67"/>
      <c r="X201" s="64"/>
      <c r="Y201" s="64"/>
      <c r="Z201" s="64"/>
      <c r="AA201" s="64"/>
      <c r="AB201" s="64"/>
      <c r="AC201" s="64"/>
      <c r="AD201" s="64"/>
      <c r="AE201" s="64"/>
      <c r="AF201" s="3"/>
    </row>
    <row r="202" spans="1:32" x14ac:dyDescent="0.2">
      <c r="A202" s="3"/>
      <c r="B202" s="26"/>
      <c r="C202" s="26"/>
      <c r="D202" s="27"/>
      <c r="E202" s="27"/>
      <c r="F202" s="26"/>
      <c r="G202" s="102">
        <f t="shared" si="26"/>
        <v>0</v>
      </c>
      <c r="H202" s="28"/>
      <c r="I202" s="103">
        <f t="shared" si="27"/>
        <v>0</v>
      </c>
      <c r="J202" s="28"/>
      <c r="K202" s="28"/>
      <c r="L202" s="103">
        <f t="shared" si="28"/>
        <v>0</v>
      </c>
      <c r="M202" s="28"/>
      <c r="N202" s="29"/>
      <c r="O202" s="28"/>
      <c r="P202" s="10"/>
      <c r="Q202" s="89" t="str">
        <f t="shared" si="31"/>
        <v>N/A</v>
      </c>
      <c r="R202" s="90" t="str">
        <f t="shared" si="32"/>
        <v/>
      </c>
      <c r="S202" s="91" t="str">
        <f t="shared" si="29"/>
        <v>N/A</v>
      </c>
      <c r="T202" s="1" t="str">
        <f t="shared" si="30"/>
        <v/>
      </c>
      <c r="U202" s="92" t="str">
        <f t="shared" si="33"/>
        <v/>
      </c>
      <c r="V202" s="93" t="str">
        <f t="shared" si="34"/>
        <v/>
      </c>
      <c r="W202" s="67"/>
      <c r="X202" s="64"/>
      <c r="Y202" s="64"/>
      <c r="Z202" s="64"/>
      <c r="AA202" s="64"/>
      <c r="AB202" s="64"/>
      <c r="AC202" s="64"/>
      <c r="AD202" s="64"/>
      <c r="AE202" s="64"/>
      <c r="AF202" s="3"/>
    </row>
    <row r="203" spans="1:32" x14ac:dyDescent="0.2">
      <c r="A203" s="3"/>
      <c r="B203" s="26"/>
      <c r="C203" s="26"/>
      <c r="D203" s="27"/>
      <c r="E203" s="27"/>
      <c r="F203" s="26"/>
      <c r="G203" s="102">
        <f t="shared" si="26"/>
        <v>0</v>
      </c>
      <c r="H203" s="28"/>
      <c r="I203" s="103">
        <f t="shared" si="27"/>
        <v>0</v>
      </c>
      <c r="J203" s="28"/>
      <c r="K203" s="28"/>
      <c r="L203" s="103">
        <f t="shared" si="28"/>
        <v>0</v>
      </c>
      <c r="M203" s="28"/>
      <c r="N203" s="29"/>
      <c r="O203" s="28"/>
      <c r="P203" s="10"/>
      <c r="Q203" s="89" t="str">
        <f t="shared" si="31"/>
        <v>N/A</v>
      </c>
      <c r="R203" s="90" t="str">
        <f t="shared" si="32"/>
        <v/>
      </c>
      <c r="S203" s="91" t="str">
        <f t="shared" si="29"/>
        <v>N/A</v>
      </c>
      <c r="T203" s="1" t="str">
        <f t="shared" si="30"/>
        <v/>
      </c>
      <c r="U203" s="92" t="str">
        <f t="shared" si="33"/>
        <v/>
      </c>
      <c r="V203" s="93" t="str">
        <f t="shared" si="34"/>
        <v/>
      </c>
      <c r="W203" s="67"/>
      <c r="X203" s="64"/>
      <c r="Y203" s="64"/>
      <c r="Z203" s="64"/>
      <c r="AA203" s="64"/>
      <c r="AB203" s="64"/>
      <c r="AC203" s="64"/>
      <c r="AD203" s="64"/>
      <c r="AE203" s="64"/>
      <c r="AF203" s="3"/>
    </row>
    <row r="204" spans="1:32" x14ac:dyDescent="0.2">
      <c r="A204" s="3"/>
      <c r="B204" s="26"/>
      <c r="C204" s="26"/>
      <c r="D204" s="27"/>
      <c r="E204" s="27"/>
      <c r="F204" s="26"/>
      <c r="G204" s="102">
        <f t="shared" ref="G204:G267" si="35">ROUNDUP(IFERROR(($E204-$D204)/$D204, ),2)</f>
        <v>0</v>
      </c>
      <c r="H204" s="28"/>
      <c r="I204" s="103">
        <f t="shared" ref="I204:I267" si="36">IFERROR($E204+$H204,)</f>
        <v>0</v>
      </c>
      <c r="J204" s="28"/>
      <c r="K204" s="28"/>
      <c r="L204" s="103">
        <f t="shared" ref="L204:L267" si="37">IFERROR($I204+$J204,)</f>
        <v>0</v>
      </c>
      <c r="M204" s="28"/>
      <c r="N204" s="29"/>
      <c r="O204" s="28"/>
      <c r="P204" s="10"/>
      <c r="Q204" s="89" t="str">
        <f t="shared" si="31"/>
        <v>N/A</v>
      </c>
      <c r="R204" s="90" t="str">
        <f t="shared" si="32"/>
        <v/>
      </c>
      <c r="S204" s="91" t="str">
        <f t="shared" ref="S204:S267" si="38">IF(OR(C204="", NOT(OR(N204=$Y$24,N204=$Y$25, N204=$Y$26, N204=$Y$27, N204=$Y$28,N204=$Y$29,N204=$Y$30, N204=$Y$34, N204=$Y$35, N204=$Y$36, N204=$Y$37,N204=$Y$41,N204=$Y$42)), OR(O204="MR", O204="S8", O204="E/M")), "N/A", IF(OR(O204=$X$22,O204=$X$26), VLOOKUP(N204, TCRentChart, MATCH(HLOOKUP(C204, TCMaxRentCk, 1, FALSE), TCMaxRentCk, 0), FALSE), IF(O204=$X$32, VLOOKUP(N204, PHTCRentChart, MATCH(HLOOKUP(C204, PHTCMaxRentCk, 1, FALSE), PHTCMaxRentCk, 0), FALSE), IF(O204=$X$39,VLOOKUP(N204,HTFTCRentChart,MATCH(HLOOKUP(C204,HTFTCRentChart,1,FALSE),HTFTCMaxRentCk,0),FALSE)))))</f>
        <v>N/A</v>
      </c>
      <c r="T204" s="1" t="str">
        <f t="shared" ref="T204:T267" si="39">IF(OR(M204=S204,S204="N/A"),"","Error")</f>
        <v/>
      </c>
      <c r="U204" s="92" t="str">
        <f t="shared" si="33"/>
        <v/>
      </c>
      <c r="V204" s="93" t="str">
        <f t="shared" si="34"/>
        <v/>
      </c>
      <c r="W204" s="67"/>
      <c r="X204" s="64"/>
      <c r="Y204" s="64"/>
      <c r="Z204" s="64"/>
      <c r="AA204" s="64"/>
      <c r="AB204" s="64"/>
      <c r="AC204" s="64"/>
      <c r="AD204" s="64"/>
      <c r="AE204" s="64"/>
      <c r="AF204" s="3"/>
    </row>
    <row r="205" spans="1:32" x14ac:dyDescent="0.2">
      <c r="A205" s="3"/>
      <c r="B205" s="26"/>
      <c r="C205" s="26"/>
      <c r="D205" s="27"/>
      <c r="E205" s="27"/>
      <c r="F205" s="26"/>
      <c r="G205" s="102">
        <f t="shared" si="35"/>
        <v>0</v>
      </c>
      <c r="H205" s="28"/>
      <c r="I205" s="103">
        <f t="shared" si="36"/>
        <v>0</v>
      </c>
      <c r="J205" s="28"/>
      <c r="K205" s="28"/>
      <c r="L205" s="103">
        <f t="shared" si="37"/>
        <v>0</v>
      </c>
      <c r="M205" s="28"/>
      <c r="N205" s="29"/>
      <c r="O205" s="28"/>
      <c r="P205" s="10"/>
      <c r="Q205" s="89" t="str">
        <f t="shared" ref="Q205:Q268" si="40">IF(C205="", "N/A", VLOOKUP(C205,$X$14:$Y$19,2,FALSE))</f>
        <v>N/A</v>
      </c>
      <c r="R205" s="90" t="str">
        <f t="shared" ref="R205:R268" si="41">IF(OR(H205=Q205,Q205="N/A"),"",IF(AND(K205="TB",OR(H205=VLOOKUP(C205,$AA$14:$AC$19,2,FALSE),H205=VLOOKUP(C205,$AA$14:$AC$19,3,FALSE))),"PHA","Error"))</f>
        <v/>
      </c>
      <c r="S205" s="91" t="str">
        <f t="shared" si="38"/>
        <v>N/A</v>
      </c>
      <c r="T205" s="1" t="str">
        <f t="shared" si="39"/>
        <v/>
      </c>
      <c r="U205" s="92" t="str">
        <f t="shared" ref="U205:U268" si="42">IF(L205&lt;=M205,"",IF(AND(O205="TC",OR(K205="PBV",K205="PBS8",K205="TBV",K205="RHS",K205="S811")),"",IF(OR(O205="PH/TC",O205="PH",O205="HTF/TC"),IF(OR(K205="PBV",K205="PBS8",K205="RHS",K205="S811"),IF(IF(N205="40%", 40%, IF(N205="50%",50%,IF(N205="60%", 60%,IF(N205="50%",50%,N205))))&lt;=50%,"","Total&gt;Max"),IF(K205="TB",IF(IF(N205="40%", 40%, IF(N205="50%",50%,IF(N205="60%", 60%,IF(N205="50%",50%,N205))))&lt;=40%,IF(L205&lt;=IF(O205=$X$45,HLOOKUP(B205,$Y$46:$AE$46,2,FALSE),IF(O205=$X$49,HLOOKUP(B205,$Y$50:$AE$50,2,FALSE),)),"","Total&gt;Max"),"Total&gt;Max"),"Total&gt;Max")),"Total&gt;Max")))</f>
        <v/>
      </c>
      <c r="V205" s="93" t="str">
        <f t="shared" ref="V205:V268" si="43">IF(AND(K205="", G205&gt;5%),"Error","")</f>
        <v/>
      </c>
      <c r="W205" s="67"/>
      <c r="X205" s="64"/>
      <c r="Y205" s="64"/>
      <c r="Z205" s="64"/>
      <c r="AA205" s="64"/>
      <c r="AB205" s="64"/>
      <c r="AC205" s="64"/>
      <c r="AD205" s="64"/>
      <c r="AE205" s="64"/>
      <c r="AF205" s="3"/>
    </row>
    <row r="206" spans="1:32" x14ac:dyDescent="0.2">
      <c r="A206" s="3"/>
      <c r="B206" s="26"/>
      <c r="C206" s="26"/>
      <c r="D206" s="27"/>
      <c r="E206" s="27"/>
      <c r="F206" s="26"/>
      <c r="G206" s="102">
        <f t="shared" si="35"/>
        <v>0</v>
      </c>
      <c r="H206" s="28"/>
      <c r="I206" s="103">
        <f t="shared" si="36"/>
        <v>0</v>
      </c>
      <c r="J206" s="28"/>
      <c r="K206" s="28"/>
      <c r="L206" s="103">
        <f t="shared" si="37"/>
        <v>0</v>
      </c>
      <c r="M206" s="28"/>
      <c r="N206" s="29"/>
      <c r="O206" s="28"/>
      <c r="P206" s="10"/>
      <c r="Q206" s="89" t="str">
        <f t="shared" si="40"/>
        <v>N/A</v>
      </c>
      <c r="R206" s="90" t="str">
        <f t="shared" si="41"/>
        <v/>
      </c>
      <c r="S206" s="91" t="str">
        <f t="shared" si="38"/>
        <v>N/A</v>
      </c>
      <c r="T206" s="1" t="str">
        <f t="shared" si="39"/>
        <v/>
      </c>
      <c r="U206" s="92" t="str">
        <f t="shared" si="42"/>
        <v/>
      </c>
      <c r="V206" s="93" t="str">
        <f t="shared" si="43"/>
        <v/>
      </c>
      <c r="W206" s="67"/>
      <c r="X206" s="64"/>
      <c r="Y206" s="64"/>
      <c r="Z206" s="64"/>
      <c r="AA206" s="64"/>
      <c r="AB206" s="64"/>
      <c r="AC206" s="64"/>
      <c r="AD206" s="64"/>
      <c r="AE206" s="64"/>
      <c r="AF206" s="3"/>
    </row>
    <row r="207" spans="1:32" x14ac:dyDescent="0.2">
      <c r="A207" s="3"/>
      <c r="B207" s="26"/>
      <c r="C207" s="26"/>
      <c r="D207" s="27"/>
      <c r="E207" s="27"/>
      <c r="F207" s="26"/>
      <c r="G207" s="102">
        <f t="shared" si="35"/>
        <v>0</v>
      </c>
      <c r="H207" s="28"/>
      <c r="I207" s="103">
        <f t="shared" si="36"/>
        <v>0</v>
      </c>
      <c r="J207" s="28"/>
      <c r="K207" s="28"/>
      <c r="L207" s="103">
        <f t="shared" si="37"/>
        <v>0</v>
      </c>
      <c r="M207" s="28"/>
      <c r="N207" s="29"/>
      <c r="O207" s="28"/>
      <c r="P207" s="10"/>
      <c r="Q207" s="89" t="str">
        <f t="shared" si="40"/>
        <v>N/A</v>
      </c>
      <c r="R207" s="90" t="str">
        <f t="shared" si="41"/>
        <v/>
      </c>
      <c r="S207" s="91" t="str">
        <f t="shared" si="38"/>
        <v>N/A</v>
      </c>
      <c r="T207" s="1" t="str">
        <f t="shared" si="39"/>
        <v/>
      </c>
      <c r="U207" s="92" t="str">
        <f t="shared" si="42"/>
        <v/>
      </c>
      <c r="V207" s="93" t="str">
        <f t="shared" si="43"/>
        <v/>
      </c>
      <c r="W207" s="67"/>
      <c r="X207" s="64"/>
      <c r="Y207" s="64"/>
      <c r="Z207" s="64"/>
      <c r="AA207" s="64"/>
      <c r="AB207" s="64"/>
      <c r="AC207" s="64"/>
      <c r="AD207" s="64"/>
      <c r="AE207" s="64"/>
      <c r="AF207" s="3"/>
    </row>
    <row r="208" spans="1:32" x14ac:dyDescent="0.2">
      <c r="A208" s="3"/>
      <c r="B208" s="26"/>
      <c r="C208" s="26"/>
      <c r="D208" s="27"/>
      <c r="E208" s="27"/>
      <c r="F208" s="26"/>
      <c r="G208" s="102">
        <f t="shared" si="35"/>
        <v>0</v>
      </c>
      <c r="H208" s="28"/>
      <c r="I208" s="103">
        <f t="shared" si="36"/>
        <v>0</v>
      </c>
      <c r="J208" s="28"/>
      <c r="K208" s="28"/>
      <c r="L208" s="103">
        <f t="shared" si="37"/>
        <v>0</v>
      </c>
      <c r="M208" s="28"/>
      <c r="N208" s="29"/>
      <c r="O208" s="28"/>
      <c r="P208" s="10"/>
      <c r="Q208" s="89" t="str">
        <f t="shared" si="40"/>
        <v>N/A</v>
      </c>
      <c r="R208" s="90" t="str">
        <f t="shared" si="41"/>
        <v/>
      </c>
      <c r="S208" s="91" t="str">
        <f t="shared" si="38"/>
        <v>N/A</v>
      </c>
      <c r="T208" s="1" t="str">
        <f t="shared" si="39"/>
        <v/>
      </c>
      <c r="U208" s="92" t="str">
        <f t="shared" si="42"/>
        <v/>
      </c>
      <c r="V208" s="93" t="str">
        <f t="shared" si="43"/>
        <v/>
      </c>
      <c r="W208" s="67"/>
      <c r="X208" s="64"/>
      <c r="Y208" s="64"/>
      <c r="Z208" s="64"/>
      <c r="AA208" s="64"/>
      <c r="AB208" s="64"/>
      <c r="AC208" s="64"/>
      <c r="AD208" s="64"/>
      <c r="AE208" s="64"/>
      <c r="AF208" s="3"/>
    </row>
    <row r="209" spans="1:32" x14ac:dyDescent="0.2">
      <c r="A209" s="3"/>
      <c r="B209" s="26"/>
      <c r="C209" s="26"/>
      <c r="D209" s="27"/>
      <c r="E209" s="27"/>
      <c r="F209" s="26"/>
      <c r="G209" s="102">
        <f t="shared" si="35"/>
        <v>0</v>
      </c>
      <c r="H209" s="28"/>
      <c r="I209" s="103">
        <f t="shared" si="36"/>
        <v>0</v>
      </c>
      <c r="J209" s="28"/>
      <c r="K209" s="28"/>
      <c r="L209" s="103">
        <f t="shared" si="37"/>
        <v>0</v>
      </c>
      <c r="M209" s="28"/>
      <c r="N209" s="29"/>
      <c r="O209" s="28"/>
      <c r="P209" s="10"/>
      <c r="Q209" s="89" t="str">
        <f t="shared" si="40"/>
        <v>N/A</v>
      </c>
      <c r="R209" s="90" t="str">
        <f t="shared" si="41"/>
        <v/>
      </c>
      <c r="S209" s="91" t="str">
        <f t="shared" si="38"/>
        <v>N/A</v>
      </c>
      <c r="T209" s="1" t="str">
        <f t="shared" si="39"/>
        <v/>
      </c>
      <c r="U209" s="92" t="str">
        <f t="shared" si="42"/>
        <v/>
      </c>
      <c r="V209" s="93" t="str">
        <f t="shared" si="43"/>
        <v/>
      </c>
      <c r="W209" s="67"/>
      <c r="X209" s="64"/>
      <c r="Y209" s="64"/>
      <c r="Z209" s="64"/>
      <c r="AA209" s="64"/>
      <c r="AB209" s="64"/>
      <c r="AC209" s="64"/>
      <c r="AD209" s="64"/>
      <c r="AE209" s="64"/>
      <c r="AF209" s="3"/>
    </row>
    <row r="210" spans="1:32" x14ac:dyDescent="0.2">
      <c r="A210" s="3"/>
      <c r="B210" s="26"/>
      <c r="C210" s="26"/>
      <c r="D210" s="27"/>
      <c r="E210" s="27"/>
      <c r="F210" s="26"/>
      <c r="G210" s="102">
        <f t="shared" si="35"/>
        <v>0</v>
      </c>
      <c r="H210" s="28"/>
      <c r="I210" s="103">
        <f t="shared" si="36"/>
        <v>0</v>
      </c>
      <c r="J210" s="28"/>
      <c r="K210" s="28"/>
      <c r="L210" s="103">
        <f t="shared" si="37"/>
        <v>0</v>
      </c>
      <c r="M210" s="28"/>
      <c r="N210" s="29"/>
      <c r="O210" s="28"/>
      <c r="P210" s="10"/>
      <c r="Q210" s="89" t="str">
        <f t="shared" si="40"/>
        <v>N/A</v>
      </c>
      <c r="R210" s="90" t="str">
        <f t="shared" si="41"/>
        <v/>
      </c>
      <c r="S210" s="91" t="str">
        <f t="shared" si="38"/>
        <v>N/A</v>
      </c>
      <c r="T210" s="1" t="str">
        <f t="shared" si="39"/>
        <v/>
      </c>
      <c r="U210" s="92" t="str">
        <f t="shared" si="42"/>
        <v/>
      </c>
      <c r="V210" s="93" t="str">
        <f t="shared" si="43"/>
        <v/>
      </c>
      <c r="W210" s="67"/>
      <c r="X210" s="64"/>
      <c r="Y210" s="64"/>
      <c r="Z210" s="64"/>
      <c r="AA210" s="64"/>
      <c r="AB210" s="64"/>
      <c r="AC210" s="64"/>
      <c r="AD210" s="64"/>
      <c r="AE210" s="64"/>
      <c r="AF210" s="3"/>
    </row>
    <row r="211" spans="1:32" x14ac:dyDescent="0.2">
      <c r="A211" s="3"/>
      <c r="B211" s="26"/>
      <c r="C211" s="26"/>
      <c r="D211" s="27"/>
      <c r="E211" s="27"/>
      <c r="F211" s="26"/>
      <c r="G211" s="102">
        <f t="shared" si="35"/>
        <v>0</v>
      </c>
      <c r="H211" s="28"/>
      <c r="I211" s="103">
        <f t="shared" si="36"/>
        <v>0</v>
      </c>
      <c r="J211" s="28"/>
      <c r="K211" s="28"/>
      <c r="L211" s="103">
        <f t="shared" si="37"/>
        <v>0</v>
      </c>
      <c r="M211" s="28"/>
      <c r="N211" s="29"/>
      <c r="O211" s="28"/>
      <c r="P211" s="10"/>
      <c r="Q211" s="89" t="str">
        <f t="shared" si="40"/>
        <v>N/A</v>
      </c>
      <c r="R211" s="90" t="str">
        <f t="shared" si="41"/>
        <v/>
      </c>
      <c r="S211" s="91" t="str">
        <f t="shared" si="38"/>
        <v>N/A</v>
      </c>
      <c r="T211" s="1" t="str">
        <f t="shared" si="39"/>
        <v/>
      </c>
      <c r="U211" s="92" t="str">
        <f t="shared" si="42"/>
        <v/>
      </c>
      <c r="V211" s="93" t="str">
        <f t="shared" si="43"/>
        <v/>
      </c>
      <c r="W211" s="67"/>
      <c r="X211" s="64"/>
      <c r="Y211" s="64"/>
      <c r="Z211" s="64"/>
      <c r="AA211" s="64"/>
      <c r="AB211" s="64"/>
      <c r="AC211" s="64"/>
      <c r="AD211" s="64"/>
      <c r="AE211" s="64"/>
      <c r="AF211" s="3"/>
    </row>
    <row r="212" spans="1:32" x14ac:dyDescent="0.2">
      <c r="A212" s="3"/>
      <c r="B212" s="26"/>
      <c r="C212" s="26"/>
      <c r="D212" s="27"/>
      <c r="E212" s="27"/>
      <c r="F212" s="26"/>
      <c r="G212" s="102">
        <f t="shared" si="35"/>
        <v>0</v>
      </c>
      <c r="H212" s="28"/>
      <c r="I212" s="103">
        <f t="shared" si="36"/>
        <v>0</v>
      </c>
      <c r="J212" s="28"/>
      <c r="K212" s="28"/>
      <c r="L212" s="103">
        <f t="shared" si="37"/>
        <v>0</v>
      </c>
      <c r="M212" s="28"/>
      <c r="N212" s="29"/>
      <c r="O212" s="28"/>
      <c r="P212" s="10"/>
      <c r="Q212" s="89" t="str">
        <f t="shared" si="40"/>
        <v>N/A</v>
      </c>
      <c r="R212" s="90" t="str">
        <f t="shared" si="41"/>
        <v/>
      </c>
      <c r="S212" s="91" t="str">
        <f t="shared" si="38"/>
        <v>N/A</v>
      </c>
      <c r="T212" s="1" t="str">
        <f t="shared" si="39"/>
        <v/>
      </c>
      <c r="U212" s="92" t="str">
        <f t="shared" si="42"/>
        <v/>
      </c>
      <c r="V212" s="93" t="str">
        <f t="shared" si="43"/>
        <v/>
      </c>
      <c r="W212" s="67"/>
      <c r="X212" s="64"/>
      <c r="Y212" s="64"/>
      <c r="Z212" s="64"/>
      <c r="AA212" s="64"/>
      <c r="AB212" s="64"/>
      <c r="AC212" s="64"/>
      <c r="AD212" s="64"/>
      <c r="AE212" s="64"/>
      <c r="AF212" s="3"/>
    </row>
    <row r="213" spans="1:32" x14ac:dyDescent="0.2">
      <c r="A213" s="3"/>
      <c r="B213" s="26"/>
      <c r="C213" s="26"/>
      <c r="D213" s="27"/>
      <c r="E213" s="27"/>
      <c r="F213" s="26"/>
      <c r="G213" s="102">
        <f t="shared" si="35"/>
        <v>0</v>
      </c>
      <c r="H213" s="28"/>
      <c r="I213" s="103">
        <f t="shared" si="36"/>
        <v>0</v>
      </c>
      <c r="J213" s="28"/>
      <c r="K213" s="28"/>
      <c r="L213" s="103">
        <f t="shared" si="37"/>
        <v>0</v>
      </c>
      <c r="M213" s="28"/>
      <c r="N213" s="29"/>
      <c r="O213" s="28"/>
      <c r="P213" s="10"/>
      <c r="Q213" s="89" t="str">
        <f t="shared" si="40"/>
        <v>N/A</v>
      </c>
      <c r="R213" s="90" t="str">
        <f t="shared" si="41"/>
        <v/>
      </c>
      <c r="S213" s="91" t="str">
        <f t="shared" si="38"/>
        <v>N/A</v>
      </c>
      <c r="T213" s="1" t="str">
        <f t="shared" si="39"/>
        <v/>
      </c>
      <c r="U213" s="92" t="str">
        <f t="shared" si="42"/>
        <v/>
      </c>
      <c r="V213" s="93" t="str">
        <f t="shared" si="43"/>
        <v/>
      </c>
      <c r="W213" s="67"/>
      <c r="X213" s="64"/>
      <c r="Y213" s="64"/>
      <c r="Z213" s="64"/>
      <c r="AA213" s="64"/>
      <c r="AB213" s="64"/>
      <c r="AC213" s="64"/>
      <c r="AD213" s="64"/>
      <c r="AE213" s="64"/>
      <c r="AF213" s="3"/>
    </row>
    <row r="214" spans="1:32" x14ac:dyDescent="0.2">
      <c r="A214" s="3"/>
      <c r="B214" s="26"/>
      <c r="C214" s="26"/>
      <c r="D214" s="27"/>
      <c r="E214" s="27"/>
      <c r="F214" s="26"/>
      <c r="G214" s="102">
        <f t="shared" si="35"/>
        <v>0</v>
      </c>
      <c r="H214" s="28"/>
      <c r="I214" s="103">
        <f t="shared" si="36"/>
        <v>0</v>
      </c>
      <c r="J214" s="28"/>
      <c r="K214" s="28"/>
      <c r="L214" s="103">
        <f t="shared" si="37"/>
        <v>0</v>
      </c>
      <c r="M214" s="28"/>
      <c r="N214" s="29"/>
      <c r="O214" s="28"/>
      <c r="P214" s="10"/>
      <c r="Q214" s="89" t="str">
        <f t="shared" si="40"/>
        <v>N/A</v>
      </c>
      <c r="R214" s="90" t="str">
        <f t="shared" si="41"/>
        <v/>
      </c>
      <c r="S214" s="91" t="str">
        <f t="shared" si="38"/>
        <v>N/A</v>
      </c>
      <c r="T214" s="1" t="str">
        <f t="shared" si="39"/>
        <v/>
      </c>
      <c r="U214" s="92" t="str">
        <f t="shared" si="42"/>
        <v/>
      </c>
      <c r="V214" s="93" t="str">
        <f t="shared" si="43"/>
        <v/>
      </c>
      <c r="W214" s="67"/>
      <c r="X214" s="64"/>
      <c r="Y214" s="64"/>
      <c r="Z214" s="64"/>
      <c r="AA214" s="64"/>
      <c r="AB214" s="64"/>
      <c r="AC214" s="64"/>
      <c r="AD214" s="64"/>
      <c r="AE214" s="64"/>
      <c r="AF214" s="3"/>
    </row>
    <row r="215" spans="1:32" x14ac:dyDescent="0.2">
      <c r="A215" s="3"/>
      <c r="B215" s="26"/>
      <c r="C215" s="26"/>
      <c r="D215" s="27"/>
      <c r="E215" s="27"/>
      <c r="F215" s="26"/>
      <c r="G215" s="102">
        <f t="shared" si="35"/>
        <v>0</v>
      </c>
      <c r="H215" s="28"/>
      <c r="I215" s="103">
        <f t="shared" si="36"/>
        <v>0</v>
      </c>
      <c r="J215" s="28"/>
      <c r="K215" s="28"/>
      <c r="L215" s="103">
        <f t="shared" si="37"/>
        <v>0</v>
      </c>
      <c r="M215" s="28"/>
      <c r="N215" s="29"/>
      <c r="O215" s="28"/>
      <c r="P215" s="10"/>
      <c r="Q215" s="89" t="str">
        <f t="shared" si="40"/>
        <v>N/A</v>
      </c>
      <c r="R215" s="90" t="str">
        <f t="shared" si="41"/>
        <v/>
      </c>
      <c r="S215" s="91" t="str">
        <f t="shared" si="38"/>
        <v>N/A</v>
      </c>
      <c r="T215" s="1" t="str">
        <f t="shared" si="39"/>
        <v/>
      </c>
      <c r="U215" s="92" t="str">
        <f t="shared" si="42"/>
        <v/>
      </c>
      <c r="V215" s="93" t="str">
        <f t="shared" si="43"/>
        <v/>
      </c>
      <c r="W215" s="67"/>
      <c r="X215" s="64"/>
      <c r="Y215" s="64"/>
      <c r="Z215" s="64"/>
      <c r="AA215" s="64"/>
      <c r="AB215" s="64"/>
      <c r="AC215" s="64"/>
      <c r="AD215" s="64"/>
      <c r="AE215" s="64"/>
      <c r="AF215" s="3"/>
    </row>
    <row r="216" spans="1:32" x14ac:dyDescent="0.2">
      <c r="A216" s="3"/>
      <c r="B216" s="26"/>
      <c r="C216" s="26"/>
      <c r="D216" s="27"/>
      <c r="E216" s="27"/>
      <c r="F216" s="26"/>
      <c r="G216" s="102">
        <f t="shared" si="35"/>
        <v>0</v>
      </c>
      <c r="H216" s="28"/>
      <c r="I216" s="103">
        <f t="shared" si="36"/>
        <v>0</v>
      </c>
      <c r="J216" s="28"/>
      <c r="K216" s="28"/>
      <c r="L216" s="103">
        <f t="shared" si="37"/>
        <v>0</v>
      </c>
      <c r="M216" s="28"/>
      <c r="N216" s="29"/>
      <c r="O216" s="28"/>
      <c r="P216" s="10"/>
      <c r="Q216" s="89" t="str">
        <f t="shared" si="40"/>
        <v>N/A</v>
      </c>
      <c r="R216" s="90" t="str">
        <f t="shared" si="41"/>
        <v/>
      </c>
      <c r="S216" s="91" t="str">
        <f t="shared" si="38"/>
        <v>N/A</v>
      </c>
      <c r="T216" s="1" t="str">
        <f t="shared" si="39"/>
        <v/>
      </c>
      <c r="U216" s="92" t="str">
        <f t="shared" si="42"/>
        <v/>
      </c>
      <c r="V216" s="93" t="str">
        <f t="shared" si="43"/>
        <v/>
      </c>
      <c r="W216" s="67"/>
      <c r="X216" s="64"/>
      <c r="Y216" s="64"/>
      <c r="Z216" s="64"/>
      <c r="AA216" s="64"/>
      <c r="AB216" s="64"/>
      <c r="AC216" s="64"/>
      <c r="AD216" s="64"/>
      <c r="AE216" s="64"/>
      <c r="AF216" s="3"/>
    </row>
    <row r="217" spans="1:32" x14ac:dyDescent="0.2">
      <c r="A217" s="3"/>
      <c r="B217" s="26"/>
      <c r="C217" s="26"/>
      <c r="D217" s="27"/>
      <c r="E217" s="27"/>
      <c r="F217" s="26"/>
      <c r="G217" s="102">
        <f t="shared" si="35"/>
        <v>0</v>
      </c>
      <c r="H217" s="28"/>
      <c r="I217" s="103">
        <f t="shared" si="36"/>
        <v>0</v>
      </c>
      <c r="J217" s="28"/>
      <c r="K217" s="28"/>
      <c r="L217" s="103">
        <f t="shared" si="37"/>
        <v>0</v>
      </c>
      <c r="M217" s="28"/>
      <c r="N217" s="29"/>
      <c r="O217" s="28"/>
      <c r="P217" s="10"/>
      <c r="Q217" s="89" t="str">
        <f t="shared" si="40"/>
        <v>N/A</v>
      </c>
      <c r="R217" s="90" t="str">
        <f t="shared" si="41"/>
        <v/>
      </c>
      <c r="S217" s="91" t="str">
        <f t="shared" si="38"/>
        <v>N/A</v>
      </c>
      <c r="T217" s="1" t="str">
        <f t="shared" si="39"/>
        <v/>
      </c>
      <c r="U217" s="92" t="str">
        <f t="shared" si="42"/>
        <v/>
      </c>
      <c r="V217" s="93" t="str">
        <f t="shared" si="43"/>
        <v/>
      </c>
      <c r="W217" s="67"/>
      <c r="X217" s="64"/>
      <c r="Y217" s="64"/>
      <c r="Z217" s="64"/>
      <c r="AA217" s="64"/>
      <c r="AB217" s="64"/>
      <c r="AC217" s="64"/>
      <c r="AD217" s="64"/>
      <c r="AE217" s="64"/>
      <c r="AF217" s="3"/>
    </row>
    <row r="218" spans="1:32" x14ac:dyDescent="0.2">
      <c r="A218" s="3"/>
      <c r="B218" s="26"/>
      <c r="C218" s="26"/>
      <c r="D218" s="27"/>
      <c r="E218" s="27"/>
      <c r="F218" s="26"/>
      <c r="G218" s="102">
        <f t="shared" si="35"/>
        <v>0</v>
      </c>
      <c r="H218" s="28"/>
      <c r="I218" s="103">
        <f t="shared" si="36"/>
        <v>0</v>
      </c>
      <c r="J218" s="28"/>
      <c r="K218" s="28"/>
      <c r="L218" s="103">
        <f t="shared" si="37"/>
        <v>0</v>
      </c>
      <c r="M218" s="28"/>
      <c r="N218" s="29"/>
      <c r="O218" s="28"/>
      <c r="P218" s="10"/>
      <c r="Q218" s="89" t="str">
        <f t="shared" si="40"/>
        <v>N/A</v>
      </c>
      <c r="R218" s="90" t="str">
        <f t="shared" si="41"/>
        <v/>
      </c>
      <c r="S218" s="91" t="str">
        <f t="shared" si="38"/>
        <v>N/A</v>
      </c>
      <c r="T218" s="1" t="str">
        <f t="shared" si="39"/>
        <v/>
      </c>
      <c r="U218" s="92" t="str">
        <f t="shared" si="42"/>
        <v/>
      </c>
      <c r="V218" s="93" t="str">
        <f t="shared" si="43"/>
        <v/>
      </c>
      <c r="W218" s="67"/>
      <c r="X218" s="64"/>
      <c r="Y218" s="64"/>
      <c r="Z218" s="64"/>
      <c r="AA218" s="64"/>
      <c r="AB218" s="64"/>
      <c r="AC218" s="64"/>
      <c r="AD218" s="64"/>
      <c r="AE218" s="64"/>
      <c r="AF218" s="3"/>
    </row>
    <row r="219" spans="1:32" x14ac:dyDescent="0.2">
      <c r="A219" s="3"/>
      <c r="B219" s="26"/>
      <c r="C219" s="26"/>
      <c r="D219" s="27"/>
      <c r="E219" s="27"/>
      <c r="F219" s="26"/>
      <c r="G219" s="102">
        <f t="shared" si="35"/>
        <v>0</v>
      </c>
      <c r="H219" s="28"/>
      <c r="I219" s="103">
        <f t="shared" si="36"/>
        <v>0</v>
      </c>
      <c r="J219" s="28"/>
      <c r="K219" s="28"/>
      <c r="L219" s="103">
        <f t="shared" si="37"/>
        <v>0</v>
      </c>
      <c r="M219" s="28"/>
      <c r="N219" s="29"/>
      <c r="O219" s="28"/>
      <c r="P219" s="10"/>
      <c r="Q219" s="89" t="str">
        <f t="shared" si="40"/>
        <v>N/A</v>
      </c>
      <c r="R219" s="90" t="str">
        <f t="shared" si="41"/>
        <v/>
      </c>
      <c r="S219" s="91" t="str">
        <f t="shared" si="38"/>
        <v>N/A</v>
      </c>
      <c r="T219" s="1" t="str">
        <f t="shared" si="39"/>
        <v/>
      </c>
      <c r="U219" s="92" t="str">
        <f t="shared" si="42"/>
        <v/>
      </c>
      <c r="V219" s="93" t="str">
        <f t="shared" si="43"/>
        <v/>
      </c>
      <c r="W219" s="67"/>
      <c r="X219" s="64"/>
      <c r="Y219" s="64"/>
      <c r="Z219" s="64"/>
      <c r="AA219" s="64"/>
      <c r="AB219" s="64"/>
      <c r="AC219" s="64"/>
      <c r="AD219" s="64"/>
      <c r="AE219" s="64"/>
      <c r="AF219" s="3"/>
    </row>
    <row r="220" spans="1:32" x14ac:dyDescent="0.2">
      <c r="A220" s="3"/>
      <c r="B220" s="26"/>
      <c r="C220" s="26"/>
      <c r="D220" s="27"/>
      <c r="E220" s="27"/>
      <c r="F220" s="26"/>
      <c r="G220" s="102">
        <f t="shared" si="35"/>
        <v>0</v>
      </c>
      <c r="H220" s="28"/>
      <c r="I220" s="103">
        <f t="shared" si="36"/>
        <v>0</v>
      </c>
      <c r="J220" s="28"/>
      <c r="K220" s="28"/>
      <c r="L220" s="103">
        <f t="shared" si="37"/>
        <v>0</v>
      </c>
      <c r="M220" s="28"/>
      <c r="N220" s="29"/>
      <c r="O220" s="28"/>
      <c r="P220" s="10"/>
      <c r="Q220" s="89" t="str">
        <f t="shared" si="40"/>
        <v>N/A</v>
      </c>
      <c r="R220" s="90" t="str">
        <f t="shared" si="41"/>
        <v/>
      </c>
      <c r="S220" s="91" t="str">
        <f t="shared" si="38"/>
        <v>N/A</v>
      </c>
      <c r="T220" s="1" t="str">
        <f t="shared" si="39"/>
        <v/>
      </c>
      <c r="U220" s="92" t="str">
        <f t="shared" si="42"/>
        <v/>
      </c>
      <c r="V220" s="93" t="str">
        <f t="shared" si="43"/>
        <v/>
      </c>
      <c r="W220" s="67"/>
      <c r="X220" s="64"/>
      <c r="Y220" s="64"/>
      <c r="Z220" s="64"/>
      <c r="AA220" s="64"/>
      <c r="AB220" s="64"/>
      <c r="AC220" s="64"/>
      <c r="AD220" s="64"/>
      <c r="AE220" s="64"/>
      <c r="AF220" s="3"/>
    </row>
    <row r="221" spans="1:32" x14ac:dyDescent="0.2">
      <c r="A221" s="3"/>
      <c r="B221" s="26"/>
      <c r="C221" s="26"/>
      <c r="D221" s="27"/>
      <c r="E221" s="27"/>
      <c r="F221" s="26"/>
      <c r="G221" s="102">
        <f t="shared" si="35"/>
        <v>0</v>
      </c>
      <c r="H221" s="28"/>
      <c r="I221" s="103">
        <f t="shared" si="36"/>
        <v>0</v>
      </c>
      <c r="J221" s="28"/>
      <c r="K221" s="28"/>
      <c r="L221" s="103">
        <f t="shared" si="37"/>
        <v>0</v>
      </c>
      <c r="M221" s="28"/>
      <c r="N221" s="29"/>
      <c r="O221" s="28"/>
      <c r="P221" s="10"/>
      <c r="Q221" s="89" t="str">
        <f t="shared" si="40"/>
        <v>N/A</v>
      </c>
      <c r="R221" s="90" t="str">
        <f t="shared" si="41"/>
        <v/>
      </c>
      <c r="S221" s="91" t="str">
        <f t="shared" si="38"/>
        <v>N/A</v>
      </c>
      <c r="T221" s="1" t="str">
        <f t="shared" si="39"/>
        <v/>
      </c>
      <c r="U221" s="92" t="str">
        <f t="shared" si="42"/>
        <v/>
      </c>
      <c r="V221" s="93" t="str">
        <f t="shared" si="43"/>
        <v/>
      </c>
      <c r="W221" s="67"/>
      <c r="X221" s="64"/>
      <c r="Y221" s="64"/>
      <c r="Z221" s="64"/>
      <c r="AA221" s="64"/>
      <c r="AB221" s="64"/>
      <c r="AC221" s="64"/>
      <c r="AD221" s="64"/>
      <c r="AE221" s="64"/>
      <c r="AF221" s="3"/>
    </row>
    <row r="222" spans="1:32" x14ac:dyDescent="0.2">
      <c r="A222" s="3"/>
      <c r="B222" s="26"/>
      <c r="C222" s="26"/>
      <c r="D222" s="27"/>
      <c r="E222" s="27"/>
      <c r="F222" s="26"/>
      <c r="G222" s="102">
        <f t="shared" si="35"/>
        <v>0</v>
      </c>
      <c r="H222" s="28"/>
      <c r="I222" s="103">
        <f t="shared" si="36"/>
        <v>0</v>
      </c>
      <c r="J222" s="28"/>
      <c r="K222" s="28"/>
      <c r="L222" s="103">
        <f t="shared" si="37"/>
        <v>0</v>
      </c>
      <c r="M222" s="28"/>
      <c r="N222" s="29"/>
      <c r="O222" s="28"/>
      <c r="P222" s="10"/>
      <c r="Q222" s="89" t="str">
        <f t="shared" si="40"/>
        <v>N/A</v>
      </c>
      <c r="R222" s="90" t="str">
        <f t="shared" si="41"/>
        <v/>
      </c>
      <c r="S222" s="91" t="str">
        <f t="shared" si="38"/>
        <v>N/A</v>
      </c>
      <c r="T222" s="1" t="str">
        <f t="shared" si="39"/>
        <v/>
      </c>
      <c r="U222" s="92" t="str">
        <f t="shared" si="42"/>
        <v/>
      </c>
      <c r="V222" s="93" t="str">
        <f t="shared" si="43"/>
        <v/>
      </c>
      <c r="W222" s="67"/>
      <c r="X222" s="64"/>
      <c r="Y222" s="64"/>
      <c r="Z222" s="64"/>
      <c r="AA222" s="64"/>
      <c r="AB222" s="64"/>
      <c r="AC222" s="64"/>
      <c r="AD222" s="64"/>
      <c r="AE222" s="64"/>
      <c r="AF222" s="3"/>
    </row>
    <row r="223" spans="1:32" x14ac:dyDescent="0.2">
      <c r="A223" s="3"/>
      <c r="B223" s="26"/>
      <c r="C223" s="26"/>
      <c r="D223" s="27"/>
      <c r="E223" s="27"/>
      <c r="F223" s="26"/>
      <c r="G223" s="102">
        <f t="shared" si="35"/>
        <v>0</v>
      </c>
      <c r="H223" s="28"/>
      <c r="I223" s="103">
        <f t="shared" si="36"/>
        <v>0</v>
      </c>
      <c r="J223" s="28"/>
      <c r="K223" s="28"/>
      <c r="L223" s="103">
        <f t="shared" si="37"/>
        <v>0</v>
      </c>
      <c r="M223" s="28"/>
      <c r="N223" s="29"/>
      <c r="O223" s="28"/>
      <c r="P223" s="10"/>
      <c r="Q223" s="89" t="str">
        <f t="shared" si="40"/>
        <v>N/A</v>
      </c>
      <c r="R223" s="90" t="str">
        <f t="shared" si="41"/>
        <v/>
      </c>
      <c r="S223" s="91" t="str">
        <f t="shared" si="38"/>
        <v>N/A</v>
      </c>
      <c r="T223" s="1" t="str">
        <f t="shared" si="39"/>
        <v/>
      </c>
      <c r="U223" s="92" t="str">
        <f t="shared" si="42"/>
        <v/>
      </c>
      <c r="V223" s="93" t="str">
        <f t="shared" si="43"/>
        <v/>
      </c>
      <c r="W223" s="67"/>
      <c r="X223" s="64"/>
      <c r="Y223" s="64"/>
      <c r="Z223" s="64"/>
      <c r="AA223" s="64"/>
      <c r="AB223" s="64"/>
      <c r="AC223" s="64"/>
      <c r="AD223" s="64"/>
      <c r="AE223" s="64"/>
      <c r="AF223" s="3"/>
    </row>
    <row r="224" spans="1:32" x14ac:dyDescent="0.2">
      <c r="A224" s="3"/>
      <c r="B224" s="26"/>
      <c r="C224" s="26"/>
      <c r="D224" s="27"/>
      <c r="E224" s="27"/>
      <c r="F224" s="26"/>
      <c r="G224" s="102">
        <f t="shared" si="35"/>
        <v>0</v>
      </c>
      <c r="H224" s="28"/>
      <c r="I224" s="103">
        <f t="shared" si="36"/>
        <v>0</v>
      </c>
      <c r="J224" s="28"/>
      <c r="K224" s="28"/>
      <c r="L224" s="103">
        <f t="shared" si="37"/>
        <v>0</v>
      </c>
      <c r="M224" s="28"/>
      <c r="N224" s="29"/>
      <c r="O224" s="28"/>
      <c r="P224" s="10"/>
      <c r="Q224" s="89" t="str">
        <f t="shared" si="40"/>
        <v>N/A</v>
      </c>
      <c r="R224" s="90" t="str">
        <f t="shared" si="41"/>
        <v/>
      </c>
      <c r="S224" s="91" t="str">
        <f t="shared" si="38"/>
        <v>N/A</v>
      </c>
      <c r="T224" s="1" t="str">
        <f t="shared" si="39"/>
        <v/>
      </c>
      <c r="U224" s="92" t="str">
        <f t="shared" si="42"/>
        <v/>
      </c>
      <c r="V224" s="93" t="str">
        <f t="shared" si="43"/>
        <v/>
      </c>
      <c r="W224" s="67"/>
      <c r="X224" s="64"/>
      <c r="Y224" s="64"/>
      <c r="Z224" s="64"/>
      <c r="AA224" s="64"/>
      <c r="AB224" s="64"/>
      <c r="AC224" s="64"/>
      <c r="AD224" s="64"/>
      <c r="AE224" s="64"/>
      <c r="AF224" s="3"/>
    </row>
    <row r="225" spans="1:32" x14ac:dyDescent="0.2">
      <c r="A225" s="3"/>
      <c r="B225" s="26"/>
      <c r="C225" s="26"/>
      <c r="D225" s="27"/>
      <c r="E225" s="27"/>
      <c r="F225" s="26"/>
      <c r="G225" s="102">
        <f t="shared" si="35"/>
        <v>0</v>
      </c>
      <c r="H225" s="28"/>
      <c r="I225" s="103">
        <f t="shared" si="36"/>
        <v>0</v>
      </c>
      <c r="J225" s="28"/>
      <c r="K225" s="28"/>
      <c r="L225" s="103">
        <f t="shared" si="37"/>
        <v>0</v>
      </c>
      <c r="M225" s="28"/>
      <c r="N225" s="29"/>
      <c r="O225" s="28"/>
      <c r="P225" s="10"/>
      <c r="Q225" s="89" t="str">
        <f t="shared" si="40"/>
        <v>N/A</v>
      </c>
      <c r="R225" s="90" t="str">
        <f t="shared" si="41"/>
        <v/>
      </c>
      <c r="S225" s="91" t="str">
        <f t="shared" si="38"/>
        <v>N/A</v>
      </c>
      <c r="T225" s="1" t="str">
        <f t="shared" si="39"/>
        <v/>
      </c>
      <c r="U225" s="92" t="str">
        <f t="shared" si="42"/>
        <v/>
      </c>
      <c r="V225" s="93" t="str">
        <f t="shared" si="43"/>
        <v/>
      </c>
      <c r="W225" s="67"/>
      <c r="X225" s="64"/>
      <c r="Y225" s="64"/>
      <c r="Z225" s="64"/>
      <c r="AA225" s="64"/>
      <c r="AB225" s="64"/>
      <c r="AC225" s="64"/>
      <c r="AD225" s="64"/>
      <c r="AE225" s="64"/>
      <c r="AF225" s="3"/>
    </row>
    <row r="226" spans="1:32" x14ac:dyDescent="0.2">
      <c r="A226" s="3"/>
      <c r="B226" s="26"/>
      <c r="C226" s="26"/>
      <c r="D226" s="27"/>
      <c r="E226" s="27"/>
      <c r="F226" s="26"/>
      <c r="G226" s="102">
        <f t="shared" si="35"/>
        <v>0</v>
      </c>
      <c r="H226" s="28"/>
      <c r="I226" s="103">
        <f t="shared" si="36"/>
        <v>0</v>
      </c>
      <c r="J226" s="28"/>
      <c r="K226" s="28"/>
      <c r="L226" s="103">
        <f t="shared" si="37"/>
        <v>0</v>
      </c>
      <c r="M226" s="28"/>
      <c r="N226" s="29"/>
      <c r="O226" s="28"/>
      <c r="P226" s="10"/>
      <c r="Q226" s="89" t="str">
        <f t="shared" si="40"/>
        <v>N/A</v>
      </c>
      <c r="R226" s="90" t="str">
        <f t="shared" si="41"/>
        <v/>
      </c>
      <c r="S226" s="91" t="str">
        <f t="shared" si="38"/>
        <v>N/A</v>
      </c>
      <c r="T226" s="1" t="str">
        <f t="shared" si="39"/>
        <v/>
      </c>
      <c r="U226" s="92" t="str">
        <f t="shared" si="42"/>
        <v/>
      </c>
      <c r="V226" s="93" t="str">
        <f t="shared" si="43"/>
        <v/>
      </c>
      <c r="W226" s="67"/>
      <c r="X226" s="64"/>
      <c r="Y226" s="64"/>
      <c r="Z226" s="64"/>
      <c r="AA226" s="64"/>
      <c r="AB226" s="64"/>
      <c r="AC226" s="64"/>
      <c r="AD226" s="64"/>
      <c r="AE226" s="64"/>
      <c r="AF226" s="3"/>
    </row>
    <row r="227" spans="1:32" x14ac:dyDescent="0.2">
      <c r="A227" s="3"/>
      <c r="B227" s="26"/>
      <c r="C227" s="26"/>
      <c r="D227" s="27"/>
      <c r="E227" s="27"/>
      <c r="F227" s="26"/>
      <c r="G227" s="102">
        <f t="shared" si="35"/>
        <v>0</v>
      </c>
      <c r="H227" s="28"/>
      <c r="I227" s="103">
        <f t="shared" si="36"/>
        <v>0</v>
      </c>
      <c r="J227" s="28"/>
      <c r="K227" s="28"/>
      <c r="L227" s="103">
        <f t="shared" si="37"/>
        <v>0</v>
      </c>
      <c r="M227" s="28"/>
      <c r="N227" s="29"/>
      <c r="O227" s="28"/>
      <c r="P227" s="10"/>
      <c r="Q227" s="89" t="str">
        <f t="shared" si="40"/>
        <v>N/A</v>
      </c>
      <c r="R227" s="90" t="str">
        <f t="shared" si="41"/>
        <v/>
      </c>
      <c r="S227" s="91" t="str">
        <f t="shared" si="38"/>
        <v>N/A</v>
      </c>
      <c r="T227" s="1" t="str">
        <f t="shared" si="39"/>
        <v/>
      </c>
      <c r="U227" s="92" t="str">
        <f t="shared" si="42"/>
        <v/>
      </c>
      <c r="V227" s="93" t="str">
        <f t="shared" si="43"/>
        <v/>
      </c>
      <c r="W227" s="67"/>
      <c r="X227" s="64"/>
      <c r="Y227" s="64"/>
      <c r="Z227" s="64"/>
      <c r="AA227" s="64"/>
      <c r="AB227" s="64"/>
      <c r="AC227" s="64"/>
      <c r="AD227" s="64"/>
      <c r="AE227" s="64"/>
      <c r="AF227" s="3"/>
    </row>
    <row r="228" spans="1:32" x14ac:dyDescent="0.2">
      <c r="A228" s="3"/>
      <c r="B228" s="26"/>
      <c r="C228" s="26"/>
      <c r="D228" s="27"/>
      <c r="E228" s="27"/>
      <c r="F228" s="26"/>
      <c r="G228" s="102">
        <f t="shared" si="35"/>
        <v>0</v>
      </c>
      <c r="H228" s="28"/>
      <c r="I228" s="103">
        <f t="shared" si="36"/>
        <v>0</v>
      </c>
      <c r="J228" s="28"/>
      <c r="K228" s="28"/>
      <c r="L228" s="103">
        <f t="shared" si="37"/>
        <v>0</v>
      </c>
      <c r="M228" s="28"/>
      <c r="N228" s="29"/>
      <c r="O228" s="28"/>
      <c r="P228" s="10"/>
      <c r="Q228" s="89" t="str">
        <f t="shared" si="40"/>
        <v>N/A</v>
      </c>
      <c r="R228" s="90" t="str">
        <f t="shared" si="41"/>
        <v/>
      </c>
      <c r="S228" s="91" t="str">
        <f t="shared" si="38"/>
        <v>N/A</v>
      </c>
      <c r="T228" s="1" t="str">
        <f t="shared" si="39"/>
        <v/>
      </c>
      <c r="U228" s="92" t="str">
        <f t="shared" si="42"/>
        <v/>
      </c>
      <c r="V228" s="93" t="str">
        <f t="shared" si="43"/>
        <v/>
      </c>
      <c r="W228" s="67"/>
      <c r="X228" s="64"/>
      <c r="Y228" s="64"/>
      <c r="Z228" s="64"/>
      <c r="AA228" s="64"/>
      <c r="AB228" s="64"/>
      <c r="AC228" s="64"/>
      <c r="AD228" s="64"/>
      <c r="AE228" s="64"/>
      <c r="AF228" s="3"/>
    </row>
    <row r="229" spans="1:32" x14ac:dyDescent="0.2">
      <c r="A229" s="3"/>
      <c r="B229" s="26"/>
      <c r="C229" s="26"/>
      <c r="D229" s="27"/>
      <c r="E229" s="27"/>
      <c r="F229" s="26"/>
      <c r="G229" s="102">
        <f t="shared" si="35"/>
        <v>0</v>
      </c>
      <c r="H229" s="28"/>
      <c r="I229" s="103">
        <f t="shared" si="36"/>
        <v>0</v>
      </c>
      <c r="J229" s="28"/>
      <c r="K229" s="28"/>
      <c r="L229" s="103">
        <f t="shared" si="37"/>
        <v>0</v>
      </c>
      <c r="M229" s="28"/>
      <c r="N229" s="29"/>
      <c r="O229" s="28"/>
      <c r="P229" s="10"/>
      <c r="Q229" s="89" t="str">
        <f t="shared" si="40"/>
        <v>N/A</v>
      </c>
      <c r="R229" s="90" t="str">
        <f t="shared" si="41"/>
        <v/>
      </c>
      <c r="S229" s="91" t="str">
        <f t="shared" si="38"/>
        <v>N/A</v>
      </c>
      <c r="T229" s="1" t="str">
        <f t="shared" si="39"/>
        <v/>
      </c>
      <c r="U229" s="92" t="str">
        <f t="shared" si="42"/>
        <v/>
      </c>
      <c r="V229" s="93" t="str">
        <f t="shared" si="43"/>
        <v/>
      </c>
      <c r="W229" s="67"/>
      <c r="X229" s="64"/>
      <c r="Y229" s="64"/>
      <c r="Z229" s="64"/>
      <c r="AA229" s="64"/>
      <c r="AB229" s="64"/>
      <c r="AC229" s="64"/>
      <c r="AD229" s="64"/>
      <c r="AE229" s="64"/>
      <c r="AF229" s="3"/>
    </row>
    <row r="230" spans="1:32" x14ac:dyDescent="0.2">
      <c r="A230" s="3"/>
      <c r="B230" s="26"/>
      <c r="C230" s="26"/>
      <c r="D230" s="27"/>
      <c r="E230" s="27"/>
      <c r="F230" s="26"/>
      <c r="G230" s="102">
        <f t="shared" si="35"/>
        <v>0</v>
      </c>
      <c r="H230" s="28"/>
      <c r="I230" s="103">
        <f t="shared" si="36"/>
        <v>0</v>
      </c>
      <c r="J230" s="28"/>
      <c r="K230" s="28"/>
      <c r="L230" s="103">
        <f t="shared" si="37"/>
        <v>0</v>
      </c>
      <c r="M230" s="28"/>
      <c r="N230" s="29"/>
      <c r="O230" s="28"/>
      <c r="P230" s="10"/>
      <c r="Q230" s="89" t="str">
        <f t="shared" si="40"/>
        <v>N/A</v>
      </c>
      <c r="R230" s="90" t="str">
        <f t="shared" si="41"/>
        <v/>
      </c>
      <c r="S230" s="91" t="str">
        <f t="shared" si="38"/>
        <v>N/A</v>
      </c>
      <c r="T230" s="1" t="str">
        <f t="shared" si="39"/>
        <v/>
      </c>
      <c r="U230" s="92" t="str">
        <f t="shared" si="42"/>
        <v/>
      </c>
      <c r="V230" s="93" t="str">
        <f t="shared" si="43"/>
        <v/>
      </c>
      <c r="W230" s="67"/>
      <c r="X230" s="64"/>
      <c r="Y230" s="64"/>
      <c r="Z230" s="64"/>
      <c r="AA230" s="64"/>
      <c r="AB230" s="64"/>
      <c r="AC230" s="64"/>
      <c r="AD230" s="64"/>
      <c r="AE230" s="64"/>
      <c r="AF230" s="3"/>
    </row>
    <row r="231" spans="1:32" x14ac:dyDescent="0.2">
      <c r="A231" s="3"/>
      <c r="B231" s="26"/>
      <c r="C231" s="26"/>
      <c r="D231" s="27"/>
      <c r="E231" s="27"/>
      <c r="F231" s="26"/>
      <c r="G231" s="102">
        <f t="shared" si="35"/>
        <v>0</v>
      </c>
      <c r="H231" s="28"/>
      <c r="I231" s="103">
        <f t="shared" si="36"/>
        <v>0</v>
      </c>
      <c r="J231" s="28"/>
      <c r="K231" s="28"/>
      <c r="L231" s="103">
        <f t="shared" si="37"/>
        <v>0</v>
      </c>
      <c r="M231" s="28"/>
      <c r="N231" s="29"/>
      <c r="O231" s="28"/>
      <c r="P231" s="10"/>
      <c r="Q231" s="89" t="str">
        <f t="shared" si="40"/>
        <v>N/A</v>
      </c>
      <c r="R231" s="90" t="str">
        <f t="shared" si="41"/>
        <v/>
      </c>
      <c r="S231" s="91" t="str">
        <f t="shared" si="38"/>
        <v>N/A</v>
      </c>
      <c r="T231" s="1" t="str">
        <f t="shared" si="39"/>
        <v/>
      </c>
      <c r="U231" s="92" t="str">
        <f t="shared" si="42"/>
        <v/>
      </c>
      <c r="V231" s="93" t="str">
        <f t="shared" si="43"/>
        <v/>
      </c>
      <c r="W231" s="67"/>
      <c r="X231" s="64"/>
      <c r="Y231" s="64"/>
      <c r="Z231" s="64"/>
      <c r="AA231" s="64"/>
      <c r="AB231" s="64"/>
      <c r="AC231" s="64"/>
      <c r="AD231" s="64"/>
      <c r="AE231" s="64"/>
      <c r="AF231" s="3"/>
    </row>
    <row r="232" spans="1:32" x14ac:dyDescent="0.2">
      <c r="A232" s="3"/>
      <c r="B232" s="26"/>
      <c r="C232" s="26"/>
      <c r="D232" s="27"/>
      <c r="E232" s="27"/>
      <c r="F232" s="26"/>
      <c r="G232" s="102">
        <f t="shared" si="35"/>
        <v>0</v>
      </c>
      <c r="H232" s="28"/>
      <c r="I232" s="103">
        <f t="shared" si="36"/>
        <v>0</v>
      </c>
      <c r="J232" s="28"/>
      <c r="K232" s="28"/>
      <c r="L232" s="103">
        <f t="shared" si="37"/>
        <v>0</v>
      </c>
      <c r="M232" s="28"/>
      <c r="N232" s="29"/>
      <c r="O232" s="28"/>
      <c r="P232" s="10"/>
      <c r="Q232" s="89" t="str">
        <f t="shared" si="40"/>
        <v>N/A</v>
      </c>
      <c r="R232" s="90" t="str">
        <f t="shared" si="41"/>
        <v/>
      </c>
      <c r="S232" s="91" t="str">
        <f t="shared" si="38"/>
        <v>N/A</v>
      </c>
      <c r="T232" s="1" t="str">
        <f t="shared" si="39"/>
        <v/>
      </c>
      <c r="U232" s="92" t="str">
        <f t="shared" si="42"/>
        <v/>
      </c>
      <c r="V232" s="93" t="str">
        <f t="shared" si="43"/>
        <v/>
      </c>
      <c r="W232" s="67"/>
      <c r="X232" s="64"/>
      <c r="Y232" s="64"/>
      <c r="Z232" s="64"/>
      <c r="AA232" s="64"/>
      <c r="AB232" s="64"/>
      <c r="AC232" s="64"/>
      <c r="AD232" s="64"/>
      <c r="AE232" s="64"/>
      <c r="AF232" s="3"/>
    </row>
    <row r="233" spans="1:32" x14ac:dyDescent="0.2">
      <c r="A233" s="3"/>
      <c r="B233" s="26"/>
      <c r="C233" s="26"/>
      <c r="D233" s="27"/>
      <c r="E233" s="27"/>
      <c r="F233" s="26"/>
      <c r="G233" s="102">
        <f t="shared" si="35"/>
        <v>0</v>
      </c>
      <c r="H233" s="28"/>
      <c r="I233" s="103">
        <f t="shared" si="36"/>
        <v>0</v>
      </c>
      <c r="J233" s="28"/>
      <c r="K233" s="28"/>
      <c r="L233" s="103">
        <f t="shared" si="37"/>
        <v>0</v>
      </c>
      <c r="M233" s="28"/>
      <c r="N233" s="29"/>
      <c r="O233" s="28"/>
      <c r="P233" s="10"/>
      <c r="Q233" s="89" t="str">
        <f t="shared" si="40"/>
        <v>N/A</v>
      </c>
      <c r="R233" s="90" t="str">
        <f t="shared" si="41"/>
        <v/>
      </c>
      <c r="S233" s="91" t="str">
        <f t="shared" si="38"/>
        <v>N/A</v>
      </c>
      <c r="T233" s="1" t="str">
        <f t="shared" si="39"/>
        <v/>
      </c>
      <c r="U233" s="92" t="str">
        <f t="shared" si="42"/>
        <v/>
      </c>
      <c r="V233" s="93" t="str">
        <f t="shared" si="43"/>
        <v/>
      </c>
      <c r="W233" s="67"/>
      <c r="X233" s="64"/>
      <c r="Y233" s="64"/>
      <c r="Z233" s="64"/>
      <c r="AA233" s="64"/>
      <c r="AB233" s="64"/>
      <c r="AC233" s="64"/>
      <c r="AD233" s="64"/>
      <c r="AE233" s="64"/>
      <c r="AF233" s="3"/>
    </row>
    <row r="234" spans="1:32" x14ac:dyDescent="0.2">
      <c r="A234" s="3"/>
      <c r="B234" s="26"/>
      <c r="C234" s="26"/>
      <c r="D234" s="27"/>
      <c r="E234" s="27"/>
      <c r="F234" s="26"/>
      <c r="G234" s="102">
        <f t="shared" si="35"/>
        <v>0</v>
      </c>
      <c r="H234" s="28"/>
      <c r="I234" s="103">
        <f t="shared" si="36"/>
        <v>0</v>
      </c>
      <c r="J234" s="28"/>
      <c r="K234" s="28"/>
      <c r="L234" s="103">
        <f t="shared" si="37"/>
        <v>0</v>
      </c>
      <c r="M234" s="28"/>
      <c r="N234" s="29"/>
      <c r="O234" s="28"/>
      <c r="P234" s="10"/>
      <c r="Q234" s="89" t="str">
        <f t="shared" si="40"/>
        <v>N/A</v>
      </c>
      <c r="R234" s="90" t="str">
        <f t="shared" si="41"/>
        <v/>
      </c>
      <c r="S234" s="91" t="str">
        <f t="shared" si="38"/>
        <v>N/A</v>
      </c>
      <c r="T234" s="1" t="str">
        <f t="shared" si="39"/>
        <v/>
      </c>
      <c r="U234" s="92" t="str">
        <f t="shared" si="42"/>
        <v/>
      </c>
      <c r="V234" s="93" t="str">
        <f t="shared" si="43"/>
        <v/>
      </c>
      <c r="W234" s="67"/>
      <c r="X234" s="64"/>
      <c r="Y234" s="64"/>
      <c r="Z234" s="64"/>
      <c r="AA234" s="64"/>
      <c r="AB234" s="64"/>
      <c r="AC234" s="64"/>
      <c r="AD234" s="64"/>
      <c r="AE234" s="64"/>
      <c r="AF234" s="3"/>
    </row>
    <row r="235" spans="1:32" x14ac:dyDescent="0.2">
      <c r="A235" s="3"/>
      <c r="B235" s="26"/>
      <c r="C235" s="26"/>
      <c r="D235" s="27"/>
      <c r="E235" s="27"/>
      <c r="F235" s="26"/>
      <c r="G235" s="102">
        <f t="shared" si="35"/>
        <v>0</v>
      </c>
      <c r="H235" s="28"/>
      <c r="I235" s="103">
        <f t="shared" si="36"/>
        <v>0</v>
      </c>
      <c r="J235" s="28"/>
      <c r="K235" s="28"/>
      <c r="L235" s="103">
        <f t="shared" si="37"/>
        <v>0</v>
      </c>
      <c r="M235" s="28"/>
      <c r="N235" s="29"/>
      <c r="O235" s="28"/>
      <c r="P235" s="10"/>
      <c r="Q235" s="89" t="str">
        <f t="shared" si="40"/>
        <v>N/A</v>
      </c>
      <c r="R235" s="90" t="str">
        <f t="shared" si="41"/>
        <v/>
      </c>
      <c r="S235" s="91" t="str">
        <f t="shared" si="38"/>
        <v>N/A</v>
      </c>
      <c r="T235" s="1" t="str">
        <f t="shared" si="39"/>
        <v/>
      </c>
      <c r="U235" s="92" t="str">
        <f t="shared" si="42"/>
        <v/>
      </c>
      <c r="V235" s="93" t="str">
        <f t="shared" si="43"/>
        <v/>
      </c>
      <c r="W235" s="67"/>
      <c r="X235" s="64"/>
      <c r="Y235" s="64"/>
      <c r="Z235" s="64"/>
      <c r="AA235" s="64"/>
      <c r="AB235" s="64"/>
      <c r="AC235" s="64"/>
      <c r="AD235" s="64"/>
      <c r="AE235" s="64"/>
      <c r="AF235" s="3"/>
    </row>
    <row r="236" spans="1:32" x14ac:dyDescent="0.2">
      <c r="A236" s="3"/>
      <c r="B236" s="26"/>
      <c r="C236" s="26"/>
      <c r="D236" s="27"/>
      <c r="E236" s="27"/>
      <c r="F236" s="26"/>
      <c r="G236" s="102">
        <f t="shared" si="35"/>
        <v>0</v>
      </c>
      <c r="H236" s="28"/>
      <c r="I236" s="103">
        <f t="shared" si="36"/>
        <v>0</v>
      </c>
      <c r="J236" s="28"/>
      <c r="K236" s="28"/>
      <c r="L236" s="103">
        <f t="shared" si="37"/>
        <v>0</v>
      </c>
      <c r="M236" s="28"/>
      <c r="N236" s="29"/>
      <c r="O236" s="28"/>
      <c r="P236" s="10"/>
      <c r="Q236" s="89" t="str">
        <f t="shared" si="40"/>
        <v>N/A</v>
      </c>
      <c r="R236" s="90" t="str">
        <f t="shared" si="41"/>
        <v/>
      </c>
      <c r="S236" s="91" t="str">
        <f t="shared" si="38"/>
        <v>N/A</v>
      </c>
      <c r="T236" s="1" t="str">
        <f t="shared" si="39"/>
        <v/>
      </c>
      <c r="U236" s="92" t="str">
        <f t="shared" si="42"/>
        <v/>
      </c>
      <c r="V236" s="93" t="str">
        <f t="shared" si="43"/>
        <v/>
      </c>
      <c r="W236" s="67"/>
      <c r="X236" s="64"/>
      <c r="Y236" s="64"/>
      <c r="Z236" s="64"/>
      <c r="AA236" s="64"/>
      <c r="AB236" s="64"/>
      <c r="AC236" s="64"/>
      <c r="AD236" s="64"/>
      <c r="AE236" s="64"/>
      <c r="AF236" s="3"/>
    </row>
    <row r="237" spans="1:32" x14ac:dyDescent="0.2">
      <c r="A237" s="3"/>
      <c r="B237" s="26"/>
      <c r="C237" s="26"/>
      <c r="D237" s="27"/>
      <c r="E237" s="27"/>
      <c r="F237" s="26"/>
      <c r="G237" s="102">
        <f t="shared" si="35"/>
        <v>0</v>
      </c>
      <c r="H237" s="28"/>
      <c r="I237" s="103">
        <f t="shared" si="36"/>
        <v>0</v>
      </c>
      <c r="J237" s="28"/>
      <c r="K237" s="28"/>
      <c r="L237" s="103">
        <f t="shared" si="37"/>
        <v>0</v>
      </c>
      <c r="M237" s="28"/>
      <c r="N237" s="29"/>
      <c r="O237" s="28"/>
      <c r="P237" s="10"/>
      <c r="Q237" s="89" t="str">
        <f t="shared" si="40"/>
        <v>N/A</v>
      </c>
      <c r="R237" s="90" t="str">
        <f t="shared" si="41"/>
        <v/>
      </c>
      <c r="S237" s="91" t="str">
        <f t="shared" si="38"/>
        <v>N/A</v>
      </c>
      <c r="T237" s="1" t="str">
        <f t="shared" si="39"/>
        <v/>
      </c>
      <c r="U237" s="92" t="str">
        <f t="shared" si="42"/>
        <v/>
      </c>
      <c r="V237" s="93" t="str">
        <f t="shared" si="43"/>
        <v/>
      </c>
      <c r="W237" s="67"/>
      <c r="X237" s="64"/>
      <c r="Y237" s="64"/>
      <c r="Z237" s="64"/>
      <c r="AA237" s="64"/>
      <c r="AB237" s="64"/>
      <c r="AC237" s="64"/>
      <c r="AD237" s="64"/>
      <c r="AE237" s="64"/>
      <c r="AF237" s="3"/>
    </row>
    <row r="238" spans="1:32" x14ac:dyDescent="0.2">
      <c r="A238" s="3"/>
      <c r="B238" s="26"/>
      <c r="C238" s="26"/>
      <c r="D238" s="27"/>
      <c r="E238" s="27"/>
      <c r="F238" s="26"/>
      <c r="G238" s="102">
        <f t="shared" si="35"/>
        <v>0</v>
      </c>
      <c r="H238" s="28"/>
      <c r="I238" s="103">
        <f t="shared" si="36"/>
        <v>0</v>
      </c>
      <c r="J238" s="28"/>
      <c r="K238" s="28"/>
      <c r="L238" s="103">
        <f t="shared" si="37"/>
        <v>0</v>
      </c>
      <c r="M238" s="28"/>
      <c r="N238" s="29"/>
      <c r="O238" s="28"/>
      <c r="P238" s="10"/>
      <c r="Q238" s="89" t="str">
        <f t="shared" si="40"/>
        <v>N/A</v>
      </c>
      <c r="R238" s="90" t="str">
        <f t="shared" si="41"/>
        <v/>
      </c>
      <c r="S238" s="91" t="str">
        <f t="shared" si="38"/>
        <v>N/A</v>
      </c>
      <c r="T238" s="1" t="str">
        <f t="shared" si="39"/>
        <v/>
      </c>
      <c r="U238" s="92" t="str">
        <f t="shared" si="42"/>
        <v/>
      </c>
      <c r="V238" s="93" t="str">
        <f t="shared" si="43"/>
        <v/>
      </c>
      <c r="W238" s="67"/>
      <c r="X238" s="64"/>
      <c r="Y238" s="64"/>
      <c r="Z238" s="64"/>
      <c r="AA238" s="64"/>
      <c r="AB238" s="64"/>
      <c r="AC238" s="64"/>
      <c r="AD238" s="64"/>
      <c r="AE238" s="64"/>
      <c r="AF238" s="3"/>
    </row>
    <row r="239" spans="1:32" x14ac:dyDescent="0.2">
      <c r="A239" s="3"/>
      <c r="B239" s="26"/>
      <c r="C239" s="26"/>
      <c r="D239" s="27"/>
      <c r="E239" s="27"/>
      <c r="F239" s="26"/>
      <c r="G239" s="102">
        <f t="shared" si="35"/>
        <v>0</v>
      </c>
      <c r="H239" s="28"/>
      <c r="I239" s="103">
        <f t="shared" si="36"/>
        <v>0</v>
      </c>
      <c r="J239" s="28"/>
      <c r="K239" s="28"/>
      <c r="L239" s="103">
        <f t="shared" si="37"/>
        <v>0</v>
      </c>
      <c r="M239" s="28"/>
      <c r="N239" s="38"/>
      <c r="O239" s="29"/>
      <c r="P239" s="10"/>
      <c r="Q239" s="89" t="str">
        <f t="shared" si="40"/>
        <v>N/A</v>
      </c>
      <c r="R239" s="90" t="str">
        <f t="shared" si="41"/>
        <v/>
      </c>
      <c r="S239" s="91" t="str">
        <f t="shared" si="38"/>
        <v>N/A</v>
      </c>
      <c r="T239" s="1" t="str">
        <f t="shared" si="39"/>
        <v/>
      </c>
      <c r="U239" s="92" t="str">
        <f t="shared" si="42"/>
        <v/>
      </c>
      <c r="V239" s="93" t="str">
        <f t="shared" si="43"/>
        <v/>
      </c>
      <c r="W239" s="67"/>
      <c r="X239" s="64"/>
      <c r="Y239" s="64"/>
      <c r="Z239" s="64"/>
      <c r="AA239" s="64"/>
      <c r="AB239" s="64"/>
      <c r="AC239" s="64"/>
      <c r="AD239" s="64"/>
      <c r="AE239" s="64"/>
      <c r="AF239" s="3"/>
    </row>
    <row r="240" spans="1:32" x14ac:dyDescent="0.2">
      <c r="A240" s="3"/>
      <c r="B240" s="26"/>
      <c r="C240" s="26"/>
      <c r="D240" s="27"/>
      <c r="E240" s="27"/>
      <c r="F240" s="26"/>
      <c r="G240" s="102">
        <f t="shared" si="35"/>
        <v>0</v>
      </c>
      <c r="H240" s="28"/>
      <c r="I240" s="103">
        <f t="shared" si="36"/>
        <v>0</v>
      </c>
      <c r="J240" s="28"/>
      <c r="K240" s="28"/>
      <c r="L240" s="103">
        <f t="shared" si="37"/>
        <v>0</v>
      </c>
      <c r="M240" s="28"/>
      <c r="N240" s="38"/>
      <c r="O240" s="29"/>
      <c r="P240" s="10"/>
      <c r="Q240" s="89" t="str">
        <f t="shared" si="40"/>
        <v>N/A</v>
      </c>
      <c r="R240" s="90" t="str">
        <f t="shared" si="41"/>
        <v/>
      </c>
      <c r="S240" s="91" t="str">
        <f t="shared" si="38"/>
        <v>N/A</v>
      </c>
      <c r="T240" s="1" t="str">
        <f t="shared" si="39"/>
        <v/>
      </c>
      <c r="U240" s="92" t="str">
        <f t="shared" si="42"/>
        <v/>
      </c>
      <c r="V240" s="93" t="str">
        <f t="shared" si="43"/>
        <v/>
      </c>
      <c r="W240" s="67"/>
      <c r="X240" s="64"/>
      <c r="Y240" s="64"/>
      <c r="Z240" s="64"/>
      <c r="AA240" s="64"/>
      <c r="AB240" s="64"/>
      <c r="AC240" s="64"/>
      <c r="AD240" s="64"/>
      <c r="AE240" s="64"/>
      <c r="AF240" s="3"/>
    </row>
    <row r="241" spans="1:32" x14ac:dyDescent="0.2">
      <c r="A241" s="3"/>
      <c r="B241" s="26"/>
      <c r="C241" s="26"/>
      <c r="D241" s="27"/>
      <c r="E241" s="27"/>
      <c r="F241" s="26"/>
      <c r="G241" s="102">
        <f t="shared" si="35"/>
        <v>0</v>
      </c>
      <c r="H241" s="28"/>
      <c r="I241" s="103">
        <f t="shared" si="36"/>
        <v>0</v>
      </c>
      <c r="J241" s="28"/>
      <c r="K241" s="28"/>
      <c r="L241" s="103">
        <f t="shared" si="37"/>
        <v>0</v>
      </c>
      <c r="M241" s="28"/>
      <c r="N241" s="38"/>
      <c r="O241" s="29"/>
      <c r="P241" s="10"/>
      <c r="Q241" s="89" t="str">
        <f t="shared" si="40"/>
        <v>N/A</v>
      </c>
      <c r="R241" s="90" t="str">
        <f t="shared" si="41"/>
        <v/>
      </c>
      <c r="S241" s="91" t="str">
        <f t="shared" si="38"/>
        <v>N/A</v>
      </c>
      <c r="T241" s="1" t="str">
        <f t="shared" si="39"/>
        <v/>
      </c>
      <c r="U241" s="92" t="str">
        <f t="shared" si="42"/>
        <v/>
      </c>
      <c r="V241" s="93" t="str">
        <f t="shared" si="43"/>
        <v/>
      </c>
      <c r="W241" s="67"/>
      <c r="X241" s="64"/>
      <c r="Y241" s="64"/>
      <c r="Z241" s="64"/>
      <c r="AA241" s="64"/>
      <c r="AB241" s="64"/>
      <c r="AC241" s="64"/>
      <c r="AD241" s="64"/>
      <c r="AE241" s="64"/>
      <c r="AF241" s="3"/>
    </row>
    <row r="242" spans="1:32" x14ac:dyDescent="0.2">
      <c r="A242" s="3"/>
      <c r="B242" s="26"/>
      <c r="C242" s="26"/>
      <c r="D242" s="27"/>
      <c r="E242" s="27"/>
      <c r="F242" s="26"/>
      <c r="G242" s="102">
        <f t="shared" si="35"/>
        <v>0</v>
      </c>
      <c r="H242" s="28"/>
      <c r="I242" s="103">
        <f t="shared" si="36"/>
        <v>0</v>
      </c>
      <c r="J242" s="28"/>
      <c r="K242" s="28"/>
      <c r="L242" s="103">
        <f t="shared" si="37"/>
        <v>0</v>
      </c>
      <c r="M242" s="28"/>
      <c r="N242" s="38"/>
      <c r="O242" s="29"/>
      <c r="P242" s="10"/>
      <c r="Q242" s="89" t="str">
        <f t="shared" si="40"/>
        <v>N/A</v>
      </c>
      <c r="R242" s="90" t="str">
        <f t="shared" si="41"/>
        <v/>
      </c>
      <c r="S242" s="91" t="str">
        <f t="shared" si="38"/>
        <v>N/A</v>
      </c>
      <c r="T242" s="1" t="str">
        <f t="shared" si="39"/>
        <v/>
      </c>
      <c r="U242" s="92" t="str">
        <f t="shared" si="42"/>
        <v/>
      </c>
      <c r="V242" s="93" t="str">
        <f t="shared" si="43"/>
        <v/>
      </c>
      <c r="W242" s="67"/>
      <c r="X242" s="64"/>
      <c r="Y242" s="64"/>
      <c r="Z242" s="64"/>
      <c r="AA242" s="64"/>
      <c r="AB242" s="64"/>
      <c r="AC242" s="64"/>
      <c r="AD242" s="64"/>
      <c r="AE242" s="64"/>
      <c r="AF242" s="3"/>
    </row>
    <row r="243" spans="1:32" x14ac:dyDescent="0.2">
      <c r="A243" s="3"/>
      <c r="B243" s="26"/>
      <c r="C243" s="26"/>
      <c r="D243" s="27"/>
      <c r="E243" s="27"/>
      <c r="F243" s="26"/>
      <c r="G243" s="102">
        <f t="shared" si="35"/>
        <v>0</v>
      </c>
      <c r="H243" s="28"/>
      <c r="I243" s="103">
        <f t="shared" si="36"/>
        <v>0</v>
      </c>
      <c r="J243" s="28"/>
      <c r="K243" s="28"/>
      <c r="L243" s="103">
        <f t="shared" si="37"/>
        <v>0</v>
      </c>
      <c r="M243" s="28"/>
      <c r="N243" s="38"/>
      <c r="O243" s="29"/>
      <c r="P243" s="10"/>
      <c r="Q243" s="89" t="str">
        <f t="shared" si="40"/>
        <v>N/A</v>
      </c>
      <c r="R243" s="90" t="str">
        <f t="shared" si="41"/>
        <v/>
      </c>
      <c r="S243" s="91" t="str">
        <f t="shared" si="38"/>
        <v>N/A</v>
      </c>
      <c r="T243" s="1" t="str">
        <f t="shared" si="39"/>
        <v/>
      </c>
      <c r="U243" s="92" t="str">
        <f t="shared" si="42"/>
        <v/>
      </c>
      <c r="V243" s="93" t="str">
        <f t="shared" si="43"/>
        <v/>
      </c>
      <c r="W243" s="67"/>
      <c r="X243" s="64"/>
      <c r="Y243" s="64"/>
      <c r="Z243" s="64"/>
      <c r="AA243" s="64"/>
      <c r="AB243" s="64"/>
      <c r="AC243" s="64"/>
      <c r="AD243" s="64"/>
      <c r="AE243" s="64"/>
      <c r="AF243" s="3"/>
    </row>
    <row r="244" spans="1:32" x14ac:dyDescent="0.2">
      <c r="A244" s="3"/>
      <c r="B244" s="26"/>
      <c r="C244" s="26"/>
      <c r="D244" s="27"/>
      <c r="E244" s="27"/>
      <c r="F244" s="26"/>
      <c r="G244" s="102">
        <f t="shared" si="35"/>
        <v>0</v>
      </c>
      <c r="H244" s="28"/>
      <c r="I244" s="103">
        <f t="shared" si="36"/>
        <v>0</v>
      </c>
      <c r="J244" s="28"/>
      <c r="K244" s="28"/>
      <c r="L244" s="103">
        <f t="shared" si="37"/>
        <v>0</v>
      </c>
      <c r="M244" s="28"/>
      <c r="N244" s="38"/>
      <c r="O244" s="29"/>
      <c r="P244" s="10"/>
      <c r="Q244" s="89" t="str">
        <f t="shared" si="40"/>
        <v>N/A</v>
      </c>
      <c r="R244" s="90" t="str">
        <f t="shared" si="41"/>
        <v/>
      </c>
      <c r="S244" s="91" t="str">
        <f t="shared" si="38"/>
        <v>N/A</v>
      </c>
      <c r="T244" s="1" t="str">
        <f t="shared" si="39"/>
        <v/>
      </c>
      <c r="U244" s="92" t="str">
        <f t="shared" si="42"/>
        <v/>
      </c>
      <c r="V244" s="93" t="str">
        <f t="shared" si="43"/>
        <v/>
      </c>
      <c r="W244" s="67"/>
      <c r="X244" s="64"/>
      <c r="Y244" s="64"/>
      <c r="Z244" s="64"/>
      <c r="AA244" s="64"/>
      <c r="AB244" s="64"/>
      <c r="AC244" s="64"/>
      <c r="AD244" s="64"/>
      <c r="AE244" s="64"/>
      <c r="AF244" s="3"/>
    </row>
    <row r="245" spans="1:32" x14ac:dyDescent="0.2">
      <c r="A245" s="3"/>
      <c r="B245" s="26"/>
      <c r="C245" s="26"/>
      <c r="D245" s="27"/>
      <c r="E245" s="27"/>
      <c r="F245" s="26"/>
      <c r="G245" s="102">
        <f t="shared" si="35"/>
        <v>0</v>
      </c>
      <c r="H245" s="28"/>
      <c r="I245" s="103">
        <f t="shared" si="36"/>
        <v>0</v>
      </c>
      <c r="J245" s="28"/>
      <c r="K245" s="28"/>
      <c r="L245" s="103">
        <f t="shared" si="37"/>
        <v>0</v>
      </c>
      <c r="M245" s="28"/>
      <c r="N245" s="38"/>
      <c r="O245" s="29"/>
      <c r="P245" s="10"/>
      <c r="Q245" s="89" t="str">
        <f t="shared" si="40"/>
        <v>N/A</v>
      </c>
      <c r="R245" s="90" t="str">
        <f t="shared" si="41"/>
        <v/>
      </c>
      <c r="S245" s="91" t="str">
        <f t="shared" si="38"/>
        <v>N/A</v>
      </c>
      <c r="T245" s="1" t="str">
        <f t="shared" si="39"/>
        <v/>
      </c>
      <c r="U245" s="92" t="str">
        <f t="shared" si="42"/>
        <v/>
      </c>
      <c r="V245" s="93" t="str">
        <f t="shared" si="43"/>
        <v/>
      </c>
      <c r="W245" s="67"/>
      <c r="X245" s="64"/>
      <c r="Y245" s="64"/>
      <c r="Z245" s="64"/>
      <c r="AA245" s="64"/>
      <c r="AB245" s="64"/>
      <c r="AC245" s="64"/>
      <c r="AD245" s="64"/>
      <c r="AE245" s="64"/>
      <c r="AF245" s="3"/>
    </row>
    <row r="246" spans="1:32" x14ac:dyDescent="0.2">
      <c r="A246" s="3"/>
      <c r="B246" s="26"/>
      <c r="C246" s="26"/>
      <c r="D246" s="27"/>
      <c r="E246" s="27"/>
      <c r="F246" s="26"/>
      <c r="G246" s="102">
        <f t="shared" si="35"/>
        <v>0</v>
      </c>
      <c r="H246" s="28"/>
      <c r="I246" s="103">
        <f t="shared" si="36"/>
        <v>0</v>
      </c>
      <c r="J246" s="28"/>
      <c r="K246" s="28"/>
      <c r="L246" s="103">
        <f t="shared" si="37"/>
        <v>0</v>
      </c>
      <c r="M246" s="28"/>
      <c r="N246" s="38"/>
      <c r="O246" s="29"/>
      <c r="P246" s="10"/>
      <c r="Q246" s="89" t="str">
        <f t="shared" si="40"/>
        <v>N/A</v>
      </c>
      <c r="R246" s="90" t="str">
        <f t="shared" si="41"/>
        <v/>
      </c>
      <c r="S246" s="91" t="str">
        <f t="shared" si="38"/>
        <v>N/A</v>
      </c>
      <c r="T246" s="1" t="str">
        <f t="shared" si="39"/>
        <v/>
      </c>
      <c r="U246" s="92" t="str">
        <f t="shared" si="42"/>
        <v/>
      </c>
      <c r="V246" s="93" t="str">
        <f t="shared" si="43"/>
        <v/>
      </c>
      <c r="W246" s="67"/>
      <c r="X246" s="64"/>
      <c r="Y246" s="64"/>
      <c r="Z246" s="64"/>
      <c r="AA246" s="64"/>
      <c r="AB246" s="64"/>
      <c r="AC246" s="64"/>
      <c r="AD246" s="64"/>
      <c r="AE246" s="64"/>
      <c r="AF246" s="3"/>
    </row>
    <row r="247" spans="1:32" x14ac:dyDescent="0.2">
      <c r="A247" s="3"/>
      <c r="B247" s="26"/>
      <c r="C247" s="26"/>
      <c r="D247" s="27"/>
      <c r="E247" s="27"/>
      <c r="F247" s="26"/>
      <c r="G247" s="102">
        <f t="shared" si="35"/>
        <v>0</v>
      </c>
      <c r="H247" s="28"/>
      <c r="I247" s="103">
        <f t="shared" si="36"/>
        <v>0</v>
      </c>
      <c r="J247" s="28"/>
      <c r="K247" s="28"/>
      <c r="L247" s="103">
        <f t="shared" si="37"/>
        <v>0</v>
      </c>
      <c r="M247" s="28"/>
      <c r="N247" s="38"/>
      <c r="O247" s="29"/>
      <c r="P247" s="10"/>
      <c r="Q247" s="89" t="str">
        <f t="shared" si="40"/>
        <v>N/A</v>
      </c>
      <c r="R247" s="90" t="str">
        <f t="shared" si="41"/>
        <v/>
      </c>
      <c r="S247" s="91" t="str">
        <f t="shared" si="38"/>
        <v>N/A</v>
      </c>
      <c r="T247" s="1" t="str">
        <f t="shared" si="39"/>
        <v/>
      </c>
      <c r="U247" s="92" t="str">
        <f t="shared" si="42"/>
        <v/>
      </c>
      <c r="V247" s="93" t="str">
        <f t="shared" si="43"/>
        <v/>
      </c>
      <c r="W247" s="67"/>
      <c r="X247" s="64"/>
      <c r="Y247" s="64"/>
      <c r="Z247" s="64"/>
      <c r="AA247" s="64"/>
      <c r="AB247" s="64"/>
      <c r="AC247" s="64"/>
      <c r="AD247" s="64"/>
      <c r="AE247" s="64"/>
      <c r="AF247" s="3"/>
    </row>
    <row r="248" spans="1:32" x14ac:dyDescent="0.2">
      <c r="A248" s="3"/>
      <c r="B248" s="26"/>
      <c r="C248" s="26"/>
      <c r="D248" s="27"/>
      <c r="E248" s="27"/>
      <c r="F248" s="26"/>
      <c r="G248" s="102">
        <f t="shared" si="35"/>
        <v>0</v>
      </c>
      <c r="H248" s="28"/>
      <c r="I248" s="103">
        <f t="shared" si="36"/>
        <v>0</v>
      </c>
      <c r="J248" s="28"/>
      <c r="K248" s="28"/>
      <c r="L248" s="103">
        <f t="shared" si="37"/>
        <v>0</v>
      </c>
      <c r="M248" s="28"/>
      <c r="N248" s="38"/>
      <c r="O248" s="29"/>
      <c r="P248" s="10"/>
      <c r="Q248" s="89" t="str">
        <f t="shared" si="40"/>
        <v>N/A</v>
      </c>
      <c r="R248" s="90" t="str">
        <f t="shared" si="41"/>
        <v/>
      </c>
      <c r="S248" s="91" t="str">
        <f t="shared" si="38"/>
        <v>N/A</v>
      </c>
      <c r="T248" s="1" t="str">
        <f t="shared" si="39"/>
        <v/>
      </c>
      <c r="U248" s="92" t="str">
        <f t="shared" si="42"/>
        <v/>
      </c>
      <c r="V248" s="93" t="str">
        <f t="shared" si="43"/>
        <v/>
      </c>
      <c r="W248" s="67"/>
      <c r="X248" s="64"/>
      <c r="Y248" s="64"/>
      <c r="Z248" s="64"/>
      <c r="AA248" s="64"/>
      <c r="AB248" s="64"/>
      <c r="AC248" s="64"/>
      <c r="AD248" s="64"/>
      <c r="AE248" s="64"/>
      <c r="AF248" s="3"/>
    </row>
    <row r="249" spans="1:32" x14ac:dyDescent="0.2">
      <c r="A249" s="3"/>
      <c r="B249" s="26"/>
      <c r="C249" s="26"/>
      <c r="D249" s="27"/>
      <c r="E249" s="27"/>
      <c r="F249" s="26"/>
      <c r="G249" s="102">
        <f t="shared" si="35"/>
        <v>0</v>
      </c>
      <c r="H249" s="28"/>
      <c r="I249" s="103">
        <f t="shared" si="36"/>
        <v>0</v>
      </c>
      <c r="J249" s="28"/>
      <c r="K249" s="28"/>
      <c r="L249" s="103">
        <f t="shared" si="37"/>
        <v>0</v>
      </c>
      <c r="M249" s="28"/>
      <c r="N249" s="38"/>
      <c r="O249" s="29"/>
      <c r="P249" s="10"/>
      <c r="Q249" s="89" t="str">
        <f t="shared" si="40"/>
        <v>N/A</v>
      </c>
      <c r="R249" s="90" t="str">
        <f t="shared" si="41"/>
        <v/>
      </c>
      <c r="S249" s="91" t="str">
        <f t="shared" si="38"/>
        <v>N/A</v>
      </c>
      <c r="T249" s="1" t="str">
        <f t="shared" si="39"/>
        <v/>
      </c>
      <c r="U249" s="92" t="str">
        <f t="shared" si="42"/>
        <v/>
      </c>
      <c r="V249" s="93" t="str">
        <f t="shared" si="43"/>
        <v/>
      </c>
      <c r="W249" s="67"/>
      <c r="X249" s="64"/>
      <c r="Y249" s="64"/>
      <c r="Z249" s="64"/>
      <c r="AA249" s="64"/>
      <c r="AB249" s="64"/>
      <c r="AC249" s="64"/>
      <c r="AD249" s="64"/>
      <c r="AE249" s="64"/>
      <c r="AF249" s="3"/>
    </row>
    <row r="250" spans="1:32" x14ac:dyDescent="0.2">
      <c r="A250" s="3"/>
      <c r="B250" s="26"/>
      <c r="C250" s="26"/>
      <c r="D250" s="27"/>
      <c r="E250" s="27"/>
      <c r="F250" s="26"/>
      <c r="G250" s="102">
        <f t="shared" si="35"/>
        <v>0</v>
      </c>
      <c r="H250" s="28"/>
      <c r="I250" s="103">
        <f t="shared" si="36"/>
        <v>0</v>
      </c>
      <c r="J250" s="28"/>
      <c r="K250" s="28"/>
      <c r="L250" s="103">
        <f t="shared" si="37"/>
        <v>0</v>
      </c>
      <c r="M250" s="28"/>
      <c r="N250" s="38"/>
      <c r="O250" s="29"/>
      <c r="P250" s="10"/>
      <c r="Q250" s="89" t="str">
        <f t="shared" si="40"/>
        <v>N/A</v>
      </c>
      <c r="R250" s="90" t="str">
        <f t="shared" si="41"/>
        <v/>
      </c>
      <c r="S250" s="91" t="str">
        <f t="shared" si="38"/>
        <v>N/A</v>
      </c>
      <c r="T250" s="1" t="str">
        <f t="shared" si="39"/>
        <v/>
      </c>
      <c r="U250" s="92" t="str">
        <f t="shared" si="42"/>
        <v/>
      </c>
      <c r="V250" s="93" t="str">
        <f t="shared" si="43"/>
        <v/>
      </c>
      <c r="W250" s="67"/>
      <c r="X250" s="64"/>
      <c r="Y250" s="64"/>
      <c r="Z250" s="64"/>
      <c r="AA250" s="64"/>
      <c r="AB250" s="64"/>
      <c r="AC250" s="64"/>
      <c r="AD250" s="64"/>
      <c r="AE250" s="64"/>
      <c r="AF250" s="3"/>
    </row>
    <row r="251" spans="1:32" x14ac:dyDescent="0.2">
      <c r="A251" s="3"/>
      <c r="B251" s="26"/>
      <c r="C251" s="26"/>
      <c r="D251" s="27"/>
      <c r="E251" s="27"/>
      <c r="F251" s="26"/>
      <c r="G251" s="102">
        <f t="shared" si="35"/>
        <v>0</v>
      </c>
      <c r="H251" s="28"/>
      <c r="I251" s="103">
        <f t="shared" si="36"/>
        <v>0</v>
      </c>
      <c r="J251" s="28"/>
      <c r="K251" s="28"/>
      <c r="L251" s="103">
        <f t="shared" si="37"/>
        <v>0</v>
      </c>
      <c r="M251" s="28"/>
      <c r="N251" s="38"/>
      <c r="O251" s="29"/>
      <c r="P251" s="10"/>
      <c r="Q251" s="89" t="str">
        <f t="shared" si="40"/>
        <v>N/A</v>
      </c>
      <c r="R251" s="90" t="str">
        <f t="shared" si="41"/>
        <v/>
      </c>
      <c r="S251" s="91" t="str">
        <f t="shared" si="38"/>
        <v>N/A</v>
      </c>
      <c r="T251" s="1" t="str">
        <f t="shared" si="39"/>
        <v/>
      </c>
      <c r="U251" s="92" t="str">
        <f t="shared" si="42"/>
        <v/>
      </c>
      <c r="V251" s="93" t="str">
        <f t="shared" si="43"/>
        <v/>
      </c>
      <c r="W251" s="67"/>
      <c r="X251" s="64"/>
      <c r="Y251" s="64"/>
      <c r="Z251" s="64"/>
      <c r="AA251" s="64"/>
      <c r="AB251" s="64"/>
      <c r="AC251" s="64"/>
      <c r="AD251" s="64"/>
      <c r="AE251" s="64"/>
      <c r="AF251" s="3"/>
    </row>
    <row r="252" spans="1:32" x14ac:dyDescent="0.2">
      <c r="A252" s="3"/>
      <c r="B252" s="26"/>
      <c r="C252" s="26"/>
      <c r="D252" s="27"/>
      <c r="E252" s="27"/>
      <c r="F252" s="26"/>
      <c r="G252" s="102">
        <f t="shared" si="35"/>
        <v>0</v>
      </c>
      <c r="H252" s="28"/>
      <c r="I252" s="103">
        <f t="shared" si="36"/>
        <v>0</v>
      </c>
      <c r="J252" s="28"/>
      <c r="K252" s="28"/>
      <c r="L252" s="103">
        <f t="shared" si="37"/>
        <v>0</v>
      </c>
      <c r="M252" s="28"/>
      <c r="N252" s="38"/>
      <c r="O252" s="29"/>
      <c r="P252" s="10"/>
      <c r="Q252" s="89" t="str">
        <f t="shared" si="40"/>
        <v>N/A</v>
      </c>
      <c r="R252" s="90" t="str">
        <f t="shared" si="41"/>
        <v/>
      </c>
      <c r="S252" s="91" t="str">
        <f t="shared" si="38"/>
        <v>N/A</v>
      </c>
      <c r="T252" s="1" t="str">
        <f t="shared" si="39"/>
        <v/>
      </c>
      <c r="U252" s="92" t="str">
        <f t="shared" si="42"/>
        <v/>
      </c>
      <c r="V252" s="93" t="str">
        <f t="shared" si="43"/>
        <v/>
      </c>
      <c r="W252" s="67"/>
      <c r="X252" s="64"/>
      <c r="Y252" s="64"/>
      <c r="Z252" s="64"/>
      <c r="AA252" s="64"/>
      <c r="AB252" s="64"/>
      <c r="AC252" s="64"/>
      <c r="AD252" s="64"/>
      <c r="AE252" s="64"/>
      <c r="AF252" s="3"/>
    </row>
    <row r="253" spans="1:32" x14ac:dyDescent="0.2">
      <c r="A253" s="3"/>
      <c r="B253" s="26"/>
      <c r="C253" s="26"/>
      <c r="D253" s="27"/>
      <c r="E253" s="27"/>
      <c r="F253" s="26"/>
      <c r="G253" s="102">
        <f t="shared" si="35"/>
        <v>0</v>
      </c>
      <c r="H253" s="28"/>
      <c r="I253" s="103">
        <f t="shared" si="36"/>
        <v>0</v>
      </c>
      <c r="J253" s="28"/>
      <c r="K253" s="28"/>
      <c r="L253" s="103">
        <f t="shared" si="37"/>
        <v>0</v>
      </c>
      <c r="M253" s="28"/>
      <c r="N253" s="38"/>
      <c r="O253" s="29"/>
      <c r="P253" s="10"/>
      <c r="Q253" s="89" t="str">
        <f t="shared" si="40"/>
        <v>N/A</v>
      </c>
      <c r="R253" s="90" t="str">
        <f t="shared" si="41"/>
        <v/>
      </c>
      <c r="S253" s="91" t="str">
        <f t="shared" si="38"/>
        <v>N/A</v>
      </c>
      <c r="T253" s="1" t="str">
        <f t="shared" si="39"/>
        <v/>
      </c>
      <c r="U253" s="92" t="str">
        <f t="shared" si="42"/>
        <v/>
      </c>
      <c r="V253" s="93" t="str">
        <f t="shared" si="43"/>
        <v/>
      </c>
      <c r="W253" s="67"/>
      <c r="X253" s="64"/>
      <c r="Y253" s="64"/>
      <c r="Z253" s="64"/>
      <c r="AA253" s="64"/>
      <c r="AB253" s="64"/>
      <c r="AC253" s="64"/>
      <c r="AD253" s="64"/>
      <c r="AE253" s="64"/>
      <c r="AF253" s="3"/>
    </row>
    <row r="254" spans="1:32" x14ac:dyDescent="0.2">
      <c r="A254" s="3"/>
      <c r="B254" s="26"/>
      <c r="C254" s="26"/>
      <c r="D254" s="27"/>
      <c r="E254" s="27"/>
      <c r="F254" s="26"/>
      <c r="G254" s="102">
        <f t="shared" si="35"/>
        <v>0</v>
      </c>
      <c r="H254" s="28"/>
      <c r="I254" s="103">
        <f t="shared" si="36"/>
        <v>0</v>
      </c>
      <c r="J254" s="28"/>
      <c r="K254" s="28"/>
      <c r="L254" s="103">
        <f t="shared" si="37"/>
        <v>0</v>
      </c>
      <c r="M254" s="28"/>
      <c r="N254" s="38"/>
      <c r="O254" s="29"/>
      <c r="P254" s="10"/>
      <c r="Q254" s="89" t="str">
        <f t="shared" si="40"/>
        <v>N/A</v>
      </c>
      <c r="R254" s="90" t="str">
        <f t="shared" si="41"/>
        <v/>
      </c>
      <c r="S254" s="91" t="str">
        <f t="shared" si="38"/>
        <v>N/A</v>
      </c>
      <c r="T254" s="1" t="str">
        <f t="shared" si="39"/>
        <v/>
      </c>
      <c r="U254" s="92" t="str">
        <f t="shared" si="42"/>
        <v/>
      </c>
      <c r="V254" s="93" t="str">
        <f t="shared" si="43"/>
        <v/>
      </c>
      <c r="W254" s="67"/>
      <c r="X254" s="64"/>
      <c r="Y254" s="64"/>
      <c r="Z254" s="64"/>
      <c r="AA254" s="64"/>
      <c r="AB254" s="64"/>
      <c r="AC254" s="64"/>
      <c r="AD254" s="64"/>
      <c r="AE254" s="64"/>
      <c r="AF254" s="3"/>
    </row>
    <row r="255" spans="1:32" x14ac:dyDescent="0.2">
      <c r="A255" s="3"/>
      <c r="B255" s="26"/>
      <c r="C255" s="26"/>
      <c r="D255" s="27"/>
      <c r="E255" s="27"/>
      <c r="F255" s="26"/>
      <c r="G255" s="102">
        <f t="shared" si="35"/>
        <v>0</v>
      </c>
      <c r="H255" s="28"/>
      <c r="I255" s="103">
        <f t="shared" si="36"/>
        <v>0</v>
      </c>
      <c r="J255" s="28"/>
      <c r="K255" s="28"/>
      <c r="L255" s="103">
        <f t="shared" si="37"/>
        <v>0</v>
      </c>
      <c r="M255" s="28"/>
      <c r="N255" s="38"/>
      <c r="O255" s="29"/>
      <c r="P255" s="10"/>
      <c r="Q255" s="89" t="str">
        <f t="shared" si="40"/>
        <v>N/A</v>
      </c>
      <c r="R255" s="90" t="str">
        <f t="shared" si="41"/>
        <v/>
      </c>
      <c r="S255" s="91" t="str">
        <f t="shared" si="38"/>
        <v>N/A</v>
      </c>
      <c r="T255" s="1" t="str">
        <f t="shared" si="39"/>
        <v/>
      </c>
      <c r="U255" s="92" t="str">
        <f t="shared" si="42"/>
        <v/>
      </c>
      <c r="V255" s="93" t="str">
        <f t="shared" si="43"/>
        <v/>
      </c>
      <c r="W255" s="67"/>
      <c r="X255" s="64"/>
      <c r="Y255" s="64"/>
      <c r="Z255" s="64"/>
      <c r="AA255" s="64"/>
      <c r="AB255" s="64"/>
      <c r="AC255" s="64"/>
      <c r="AD255" s="64"/>
      <c r="AE255" s="64"/>
      <c r="AF255" s="3"/>
    </row>
    <row r="256" spans="1:32" x14ac:dyDescent="0.2">
      <c r="A256" s="3"/>
      <c r="B256" s="26"/>
      <c r="C256" s="26"/>
      <c r="D256" s="27"/>
      <c r="E256" s="27"/>
      <c r="F256" s="26"/>
      <c r="G256" s="102">
        <f t="shared" si="35"/>
        <v>0</v>
      </c>
      <c r="H256" s="28"/>
      <c r="I256" s="103">
        <f t="shared" si="36"/>
        <v>0</v>
      </c>
      <c r="J256" s="28"/>
      <c r="K256" s="28"/>
      <c r="L256" s="103">
        <f t="shared" si="37"/>
        <v>0</v>
      </c>
      <c r="M256" s="28"/>
      <c r="N256" s="38"/>
      <c r="O256" s="29"/>
      <c r="P256" s="10"/>
      <c r="Q256" s="89" t="str">
        <f t="shared" si="40"/>
        <v>N/A</v>
      </c>
      <c r="R256" s="90" t="str">
        <f t="shared" si="41"/>
        <v/>
      </c>
      <c r="S256" s="91" t="str">
        <f t="shared" si="38"/>
        <v>N/A</v>
      </c>
      <c r="T256" s="1" t="str">
        <f t="shared" si="39"/>
        <v/>
      </c>
      <c r="U256" s="92" t="str">
        <f t="shared" si="42"/>
        <v/>
      </c>
      <c r="V256" s="93" t="str">
        <f t="shared" si="43"/>
        <v/>
      </c>
      <c r="W256" s="67"/>
      <c r="X256" s="64"/>
      <c r="Y256" s="64"/>
      <c r="Z256" s="64"/>
      <c r="AA256" s="64"/>
      <c r="AB256" s="64"/>
      <c r="AC256" s="64"/>
      <c r="AD256" s="64"/>
      <c r="AE256" s="64"/>
      <c r="AF256" s="3"/>
    </row>
    <row r="257" spans="1:32" x14ac:dyDescent="0.2">
      <c r="A257" s="3"/>
      <c r="B257" s="26"/>
      <c r="C257" s="26"/>
      <c r="D257" s="27"/>
      <c r="E257" s="27"/>
      <c r="F257" s="26"/>
      <c r="G257" s="102">
        <f t="shared" si="35"/>
        <v>0</v>
      </c>
      <c r="H257" s="28"/>
      <c r="I257" s="103">
        <f t="shared" si="36"/>
        <v>0</v>
      </c>
      <c r="J257" s="28"/>
      <c r="K257" s="28"/>
      <c r="L257" s="103">
        <f t="shared" si="37"/>
        <v>0</v>
      </c>
      <c r="M257" s="28"/>
      <c r="N257" s="38"/>
      <c r="O257" s="29"/>
      <c r="P257" s="10"/>
      <c r="Q257" s="89" t="str">
        <f t="shared" si="40"/>
        <v>N/A</v>
      </c>
      <c r="R257" s="90" t="str">
        <f t="shared" si="41"/>
        <v/>
      </c>
      <c r="S257" s="91" t="str">
        <f t="shared" si="38"/>
        <v>N/A</v>
      </c>
      <c r="T257" s="1" t="str">
        <f t="shared" si="39"/>
        <v/>
      </c>
      <c r="U257" s="92" t="str">
        <f t="shared" si="42"/>
        <v/>
      </c>
      <c r="V257" s="93" t="str">
        <f t="shared" si="43"/>
        <v/>
      </c>
      <c r="W257" s="67"/>
      <c r="X257" s="64"/>
      <c r="Y257" s="64"/>
      <c r="Z257" s="64"/>
      <c r="AA257" s="64"/>
      <c r="AB257" s="64"/>
      <c r="AC257" s="64"/>
      <c r="AD257" s="64"/>
      <c r="AE257" s="64"/>
      <c r="AF257" s="3"/>
    </row>
    <row r="258" spans="1:32" x14ac:dyDescent="0.2">
      <c r="A258" s="3"/>
      <c r="B258" s="26"/>
      <c r="C258" s="26"/>
      <c r="D258" s="27"/>
      <c r="E258" s="27"/>
      <c r="F258" s="26"/>
      <c r="G258" s="102">
        <f t="shared" si="35"/>
        <v>0</v>
      </c>
      <c r="H258" s="28"/>
      <c r="I258" s="103">
        <f t="shared" si="36"/>
        <v>0</v>
      </c>
      <c r="J258" s="28"/>
      <c r="K258" s="28"/>
      <c r="L258" s="103">
        <f t="shared" si="37"/>
        <v>0</v>
      </c>
      <c r="M258" s="28"/>
      <c r="N258" s="38"/>
      <c r="O258" s="29"/>
      <c r="P258" s="10"/>
      <c r="Q258" s="89" t="str">
        <f t="shared" si="40"/>
        <v>N/A</v>
      </c>
      <c r="R258" s="90" t="str">
        <f t="shared" si="41"/>
        <v/>
      </c>
      <c r="S258" s="91" t="str">
        <f t="shared" si="38"/>
        <v>N/A</v>
      </c>
      <c r="T258" s="1" t="str">
        <f t="shared" si="39"/>
        <v/>
      </c>
      <c r="U258" s="92" t="str">
        <f t="shared" si="42"/>
        <v/>
      </c>
      <c r="V258" s="93" t="str">
        <f t="shared" si="43"/>
        <v/>
      </c>
      <c r="W258" s="67"/>
      <c r="X258" s="64"/>
      <c r="Y258" s="64"/>
      <c r="Z258" s="64"/>
      <c r="AA258" s="64"/>
      <c r="AB258" s="64"/>
      <c r="AC258" s="64"/>
      <c r="AD258" s="64"/>
      <c r="AE258" s="64"/>
      <c r="AF258" s="3"/>
    </row>
    <row r="259" spans="1:32" x14ac:dyDescent="0.2">
      <c r="A259" s="3"/>
      <c r="B259" s="26"/>
      <c r="C259" s="26"/>
      <c r="D259" s="27"/>
      <c r="E259" s="27"/>
      <c r="F259" s="26"/>
      <c r="G259" s="102">
        <f t="shared" si="35"/>
        <v>0</v>
      </c>
      <c r="H259" s="28"/>
      <c r="I259" s="103">
        <f t="shared" si="36"/>
        <v>0</v>
      </c>
      <c r="J259" s="28"/>
      <c r="K259" s="28"/>
      <c r="L259" s="103">
        <f t="shared" si="37"/>
        <v>0</v>
      </c>
      <c r="M259" s="28"/>
      <c r="N259" s="38"/>
      <c r="O259" s="29"/>
      <c r="P259" s="10"/>
      <c r="Q259" s="89" t="str">
        <f t="shared" si="40"/>
        <v>N/A</v>
      </c>
      <c r="R259" s="90" t="str">
        <f t="shared" si="41"/>
        <v/>
      </c>
      <c r="S259" s="91" t="str">
        <f t="shared" si="38"/>
        <v>N/A</v>
      </c>
      <c r="T259" s="1" t="str">
        <f t="shared" si="39"/>
        <v/>
      </c>
      <c r="U259" s="92" t="str">
        <f t="shared" si="42"/>
        <v/>
      </c>
      <c r="V259" s="93" t="str">
        <f t="shared" si="43"/>
        <v/>
      </c>
      <c r="W259" s="67"/>
      <c r="X259" s="64"/>
      <c r="Y259" s="64"/>
      <c r="Z259" s="64"/>
      <c r="AA259" s="64"/>
      <c r="AB259" s="64"/>
      <c r="AC259" s="64"/>
      <c r="AD259" s="64"/>
      <c r="AE259" s="64"/>
      <c r="AF259" s="3"/>
    </row>
    <row r="260" spans="1:32" x14ac:dyDescent="0.2">
      <c r="A260" s="3"/>
      <c r="B260" s="26"/>
      <c r="C260" s="26"/>
      <c r="D260" s="27"/>
      <c r="E260" s="27"/>
      <c r="F260" s="26"/>
      <c r="G260" s="102">
        <f t="shared" si="35"/>
        <v>0</v>
      </c>
      <c r="H260" s="28"/>
      <c r="I260" s="103">
        <f t="shared" si="36"/>
        <v>0</v>
      </c>
      <c r="J260" s="28"/>
      <c r="K260" s="28"/>
      <c r="L260" s="103">
        <f t="shared" si="37"/>
        <v>0</v>
      </c>
      <c r="M260" s="28"/>
      <c r="N260" s="38"/>
      <c r="O260" s="29"/>
      <c r="P260" s="10"/>
      <c r="Q260" s="89" t="str">
        <f t="shared" si="40"/>
        <v>N/A</v>
      </c>
      <c r="R260" s="90" t="str">
        <f t="shared" si="41"/>
        <v/>
      </c>
      <c r="S260" s="91" t="str">
        <f t="shared" si="38"/>
        <v>N/A</v>
      </c>
      <c r="T260" s="1" t="str">
        <f t="shared" si="39"/>
        <v/>
      </c>
      <c r="U260" s="92" t="str">
        <f t="shared" si="42"/>
        <v/>
      </c>
      <c r="V260" s="93" t="str">
        <f t="shared" si="43"/>
        <v/>
      </c>
      <c r="W260" s="67"/>
      <c r="X260" s="64"/>
      <c r="Y260" s="64"/>
      <c r="Z260" s="64"/>
      <c r="AA260" s="64"/>
      <c r="AB260" s="64"/>
      <c r="AC260" s="64"/>
      <c r="AD260" s="64"/>
      <c r="AE260" s="64"/>
      <c r="AF260" s="3"/>
    </row>
    <row r="261" spans="1:32" x14ac:dyDescent="0.2">
      <c r="A261" s="3"/>
      <c r="B261" s="26"/>
      <c r="C261" s="26"/>
      <c r="D261" s="27"/>
      <c r="E261" s="27"/>
      <c r="F261" s="26"/>
      <c r="G261" s="102">
        <f t="shared" si="35"/>
        <v>0</v>
      </c>
      <c r="H261" s="28"/>
      <c r="I261" s="103">
        <f t="shared" si="36"/>
        <v>0</v>
      </c>
      <c r="J261" s="28"/>
      <c r="K261" s="28"/>
      <c r="L261" s="103">
        <f t="shared" si="37"/>
        <v>0</v>
      </c>
      <c r="M261" s="28"/>
      <c r="N261" s="38"/>
      <c r="O261" s="29"/>
      <c r="P261" s="10"/>
      <c r="Q261" s="89" t="str">
        <f t="shared" si="40"/>
        <v>N/A</v>
      </c>
      <c r="R261" s="90" t="str">
        <f t="shared" si="41"/>
        <v/>
      </c>
      <c r="S261" s="91" t="str">
        <f t="shared" si="38"/>
        <v>N/A</v>
      </c>
      <c r="T261" s="1" t="str">
        <f t="shared" si="39"/>
        <v/>
      </c>
      <c r="U261" s="92" t="str">
        <f t="shared" si="42"/>
        <v/>
      </c>
      <c r="V261" s="93" t="str">
        <f t="shared" si="43"/>
        <v/>
      </c>
      <c r="W261" s="67"/>
      <c r="X261" s="64"/>
      <c r="Y261" s="64"/>
      <c r="Z261" s="64"/>
      <c r="AA261" s="64"/>
      <c r="AB261" s="64"/>
      <c r="AC261" s="64"/>
      <c r="AD261" s="64"/>
      <c r="AE261" s="64"/>
      <c r="AF261" s="3"/>
    </row>
    <row r="262" spans="1:32" x14ac:dyDescent="0.2">
      <c r="A262" s="3"/>
      <c r="B262" s="26"/>
      <c r="C262" s="26"/>
      <c r="D262" s="27"/>
      <c r="E262" s="27"/>
      <c r="F262" s="26"/>
      <c r="G262" s="102">
        <f t="shared" si="35"/>
        <v>0</v>
      </c>
      <c r="H262" s="28"/>
      <c r="I262" s="103">
        <f t="shared" si="36"/>
        <v>0</v>
      </c>
      <c r="J262" s="28"/>
      <c r="K262" s="28"/>
      <c r="L262" s="103">
        <f t="shared" si="37"/>
        <v>0</v>
      </c>
      <c r="M262" s="28"/>
      <c r="N262" s="38"/>
      <c r="O262" s="29"/>
      <c r="P262" s="10"/>
      <c r="Q262" s="89" t="str">
        <f t="shared" si="40"/>
        <v>N/A</v>
      </c>
      <c r="R262" s="90" t="str">
        <f t="shared" si="41"/>
        <v/>
      </c>
      <c r="S262" s="91" t="str">
        <f t="shared" si="38"/>
        <v>N/A</v>
      </c>
      <c r="T262" s="1" t="str">
        <f t="shared" si="39"/>
        <v/>
      </c>
      <c r="U262" s="92" t="str">
        <f t="shared" si="42"/>
        <v/>
      </c>
      <c r="V262" s="93" t="str">
        <f t="shared" si="43"/>
        <v/>
      </c>
      <c r="W262" s="67"/>
      <c r="X262" s="64"/>
      <c r="Y262" s="64"/>
      <c r="Z262" s="64"/>
      <c r="AA262" s="64"/>
      <c r="AB262" s="64"/>
      <c r="AC262" s="64"/>
      <c r="AD262" s="64"/>
      <c r="AE262" s="64"/>
      <c r="AF262" s="3"/>
    </row>
    <row r="263" spans="1:32" x14ac:dyDescent="0.2">
      <c r="A263" s="3"/>
      <c r="B263" s="26"/>
      <c r="C263" s="26"/>
      <c r="D263" s="27"/>
      <c r="E263" s="27"/>
      <c r="F263" s="26"/>
      <c r="G263" s="102">
        <f t="shared" si="35"/>
        <v>0</v>
      </c>
      <c r="H263" s="28"/>
      <c r="I263" s="103">
        <f t="shared" si="36"/>
        <v>0</v>
      </c>
      <c r="J263" s="28"/>
      <c r="K263" s="28"/>
      <c r="L263" s="103">
        <f t="shared" si="37"/>
        <v>0</v>
      </c>
      <c r="M263" s="28"/>
      <c r="N263" s="38"/>
      <c r="O263" s="29"/>
      <c r="P263" s="10"/>
      <c r="Q263" s="89" t="str">
        <f t="shared" si="40"/>
        <v>N/A</v>
      </c>
      <c r="R263" s="90" t="str">
        <f t="shared" si="41"/>
        <v/>
      </c>
      <c r="S263" s="91" t="str">
        <f t="shared" si="38"/>
        <v>N/A</v>
      </c>
      <c r="T263" s="1" t="str">
        <f t="shared" si="39"/>
        <v/>
      </c>
      <c r="U263" s="92" t="str">
        <f t="shared" si="42"/>
        <v/>
      </c>
      <c r="V263" s="93" t="str">
        <f t="shared" si="43"/>
        <v/>
      </c>
      <c r="W263" s="67"/>
      <c r="X263" s="64"/>
      <c r="Y263" s="64"/>
      <c r="Z263" s="64"/>
      <c r="AA263" s="64"/>
      <c r="AB263" s="64"/>
      <c r="AC263" s="64"/>
      <c r="AD263" s="64"/>
      <c r="AE263" s="64"/>
      <c r="AF263" s="3"/>
    </row>
    <row r="264" spans="1:32" x14ac:dyDescent="0.2">
      <c r="A264" s="3"/>
      <c r="B264" s="26"/>
      <c r="C264" s="26"/>
      <c r="D264" s="27"/>
      <c r="E264" s="27"/>
      <c r="F264" s="26"/>
      <c r="G264" s="102">
        <f t="shared" si="35"/>
        <v>0</v>
      </c>
      <c r="H264" s="28"/>
      <c r="I264" s="103">
        <f t="shared" si="36"/>
        <v>0</v>
      </c>
      <c r="J264" s="28"/>
      <c r="K264" s="28"/>
      <c r="L264" s="103">
        <f t="shared" si="37"/>
        <v>0</v>
      </c>
      <c r="M264" s="28"/>
      <c r="N264" s="38"/>
      <c r="O264" s="29"/>
      <c r="P264" s="10"/>
      <c r="Q264" s="89" t="str">
        <f t="shared" si="40"/>
        <v>N/A</v>
      </c>
      <c r="R264" s="90" t="str">
        <f t="shared" si="41"/>
        <v/>
      </c>
      <c r="S264" s="91" t="str">
        <f t="shared" si="38"/>
        <v>N/A</v>
      </c>
      <c r="T264" s="1" t="str">
        <f t="shared" si="39"/>
        <v/>
      </c>
      <c r="U264" s="92" t="str">
        <f t="shared" si="42"/>
        <v/>
      </c>
      <c r="V264" s="93" t="str">
        <f t="shared" si="43"/>
        <v/>
      </c>
      <c r="W264" s="67"/>
      <c r="X264" s="64"/>
      <c r="Y264" s="64"/>
      <c r="Z264" s="64"/>
      <c r="AA264" s="64"/>
      <c r="AB264" s="64"/>
      <c r="AC264" s="64"/>
      <c r="AD264" s="64"/>
      <c r="AE264" s="64"/>
      <c r="AF264" s="3"/>
    </row>
    <row r="265" spans="1:32" x14ac:dyDescent="0.2">
      <c r="A265" s="3"/>
      <c r="B265" s="26"/>
      <c r="C265" s="26"/>
      <c r="D265" s="27"/>
      <c r="E265" s="27"/>
      <c r="F265" s="26"/>
      <c r="G265" s="102">
        <f t="shared" si="35"/>
        <v>0</v>
      </c>
      <c r="H265" s="28"/>
      <c r="I265" s="103">
        <f t="shared" si="36"/>
        <v>0</v>
      </c>
      <c r="J265" s="28"/>
      <c r="K265" s="28"/>
      <c r="L265" s="103">
        <f t="shared" si="37"/>
        <v>0</v>
      </c>
      <c r="M265" s="28"/>
      <c r="N265" s="38"/>
      <c r="O265" s="29"/>
      <c r="P265" s="10"/>
      <c r="Q265" s="89" t="str">
        <f t="shared" si="40"/>
        <v>N/A</v>
      </c>
      <c r="R265" s="90" t="str">
        <f t="shared" si="41"/>
        <v/>
      </c>
      <c r="S265" s="91" t="str">
        <f t="shared" si="38"/>
        <v>N/A</v>
      </c>
      <c r="T265" s="1" t="str">
        <f t="shared" si="39"/>
        <v/>
      </c>
      <c r="U265" s="92" t="str">
        <f t="shared" si="42"/>
        <v/>
      </c>
      <c r="V265" s="93" t="str">
        <f t="shared" si="43"/>
        <v/>
      </c>
      <c r="W265" s="67"/>
      <c r="X265" s="64"/>
      <c r="Y265" s="64"/>
      <c r="Z265" s="64"/>
      <c r="AA265" s="64"/>
      <c r="AB265" s="64"/>
      <c r="AC265" s="64"/>
      <c r="AD265" s="64"/>
      <c r="AE265" s="64"/>
      <c r="AF265" s="3"/>
    </row>
    <row r="266" spans="1:32" x14ac:dyDescent="0.2">
      <c r="A266" s="3"/>
      <c r="B266" s="26"/>
      <c r="C266" s="26"/>
      <c r="D266" s="27"/>
      <c r="E266" s="27"/>
      <c r="F266" s="26"/>
      <c r="G266" s="102">
        <f t="shared" si="35"/>
        <v>0</v>
      </c>
      <c r="H266" s="28"/>
      <c r="I266" s="103">
        <f t="shared" si="36"/>
        <v>0</v>
      </c>
      <c r="J266" s="28"/>
      <c r="K266" s="28"/>
      <c r="L266" s="103">
        <f t="shared" si="37"/>
        <v>0</v>
      </c>
      <c r="M266" s="28"/>
      <c r="N266" s="38"/>
      <c r="O266" s="29"/>
      <c r="P266" s="10"/>
      <c r="Q266" s="89" t="str">
        <f t="shared" si="40"/>
        <v>N/A</v>
      </c>
      <c r="R266" s="90" t="str">
        <f t="shared" si="41"/>
        <v/>
      </c>
      <c r="S266" s="91" t="str">
        <f t="shared" si="38"/>
        <v>N/A</v>
      </c>
      <c r="T266" s="1" t="str">
        <f t="shared" si="39"/>
        <v/>
      </c>
      <c r="U266" s="92" t="str">
        <f t="shared" si="42"/>
        <v/>
      </c>
      <c r="V266" s="93" t="str">
        <f t="shared" si="43"/>
        <v/>
      </c>
      <c r="W266" s="67"/>
      <c r="X266" s="64"/>
      <c r="Y266" s="64"/>
      <c r="Z266" s="64"/>
      <c r="AA266" s="64"/>
      <c r="AB266" s="64"/>
      <c r="AC266" s="64"/>
      <c r="AD266" s="64"/>
      <c r="AE266" s="64"/>
      <c r="AF266" s="3"/>
    </row>
    <row r="267" spans="1:32" x14ac:dyDescent="0.2">
      <c r="A267" s="3"/>
      <c r="B267" s="26"/>
      <c r="C267" s="26"/>
      <c r="D267" s="27"/>
      <c r="E267" s="27"/>
      <c r="F267" s="26"/>
      <c r="G267" s="102">
        <f t="shared" si="35"/>
        <v>0</v>
      </c>
      <c r="H267" s="28"/>
      <c r="I267" s="103">
        <f t="shared" si="36"/>
        <v>0</v>
      </c>
      <c r="J267" s="28"/>
      <c r="K267" s="28"/>
      <c r="L267" s="103">
        <f t="shared" si="37"/>
        <v>0</v>
      </c>
      <c r="M267" s="28"/>
      <c r="N267" s="38"/>
      <c r="O267" s="29"/>
      <c r="P267" s="10"/>
      <c r="Q267" s="89" t="str">
        <f t="shared" si="40"/>
        <v>N/A</v>
      </c>
      <c r="R267" s="90" t="str">
        <f t="shared" si="41"/>
        <v/>
      </c>
      <c r="S267" s="91" t="str">
        <f t="shared" si="38"/>
        <v>N/A</v>
      </c>
      <c r="T267" s="1" t="str">
        <f t="shared" si="39"/>
        <v/>
      </c>
      <c r="U267" s="92" t="str">
        <f t="shared" si="42"/>
        <v/>
      </c>
      <c r="V267" s="93" t="str">
        <f t="shared" si="43"/>
        <v/>
      </c>
      <c r="W267" s="67"/>
      <c r="X267" s="64"/>
      <c r="Y267" s="64"/>
      <c r="Z267" s="64"/>
      <c r="AA267" s="64"/>
      <c r="AB267" s="64"/>
      <c r="AC267" s="64"/>
      <c r="AD267" s="64"/>
      <c r="AE267" s="64"/>
      <c r="AF267" s="3"/>
    </row>
    <row r="268" spans="1:32" x14ac:dyDescent="0.2">
      <c r="A268" s="3"/>
      <c r="B268" s="26"/>
      <c r="C268" s="26"/>
      <c r="D268" s="27"/>
      <c r="E268" s="27"/>
      <c r="F268" s="26"/>
      <c r="G268" s="102">
        <f t="shared" ref="G268:G311" si="44">ROUNDUP(IFERROR(($E268-$D268)/$D268, ),2)</f>
        <v>0</v>
      </c>
      <c r="H268" s="28"/>
      <c r="I268" s="103">
        <f t="shared" ref="I268:I311" si="45">IFERROR($E268+$H268,)</f>
        <v>0</v>
      </c>
      <c r="J268" s="28"/>
      <c r="K268" s="28"/>
      <c r="L268" s="103">
        <f t="shared" ref="L268:L311" si="46">IFERROR($I268+$J268,)</f>
        <v>0</v>
      </c>
      <c r="M268" s="28"/>
      <c r="N268" s="38"/>
      <c r="O268" s="29"/>
      <c r="P268" s="10"/>
      <c r="Q268" s="89" t="str">
        <f t="shared" si="40"/>
        <v>N/A</v>
      </c>
      <c r="R268" s="90" t="str">
        <f t="shared" si="41"/>
        <v/>
      </c>
      <c r="S268" s="91" t="str">
        <f t="shared" ref="S268:S311" si="47">IF(OR(C268="", NOT(OR(N268=$Y$24,N268=$Y$25, N268=$Y$26, N268=$Y$27, N268=$Y$28,N268=$Y$29,N268=$Y$30, N268=$Y$34, N268=$Y$35, N268=$Y$36, N268=$Y$37,N268=$Y$41,N268=$Y$42)), OR(O268="MR", O268="S8", O268="E/M")), "N/A", IF(OR(O268=$X$22,O268=$X$26), VLOOKUP(N268, TCRentChart, MATCH(HLOOKUP(C268, TCMaxRentCk, 1, FALSE), TCMaxRentCk, 0), FALSE), IF(O268=$X$32, VLOOKUP(N268, PHTCRentChart, MATCH(HLOOKUP(C268, PHTCMaxRentCk, 1, FALSE), PHTCMaxRentCk, 0), FALSE), IF(O268=$X$39,VLOOKUP(N268,HTFTCRentChart,MATCH(HLOOKUP(C268,HTFTCRentChart,1,FALSE),HTFTCMaxRentCk,0),FALSE)))))</f>
        <v>N/A</v>
      </c>
      <c r="T268" s="1" t="str">
        <f t="shared" ref="T268:T311" si="48">IF(OR(M268=S268,S268="N/A"),"","Error")</f>
        <v/>
      </c>
      <c r="U268" s="92" t="str">
        <f t="shared" si="42"/>
        <v/>
      </c>
      <c r="V268" s="93" t="str">
        <f t="shared" si="43"/>
        <v/>
      </c>
      <c r="W268" s="67"/>
      <c r="X268" s="64"/>
      <c r="Y268" s="64"/>
      <c r="Z268" s="64"/>
      <c r="AA268" s="64"/>
      <c r="AB268" s="64"/>
      <c r="AC268" s="64"/>
      <c r="AD268" s="64"/>
      <c r="AE268" s="64"/>
      <c r="AF268" s="3"/>
    </row>
    <row r="269" spans="1:32" x14ac:dyDescent="0.2">
      <c r="A269" s="3"/>
      <c r="B269" s="26"/>
      <c r="C269" s="26"/>
      <c r="D269" s="27"/>
      <c r="E269" s="27"/>
      <c r="F269" s="26"/>
      <c r="G269" s="102">
        <f t="shared" si="44"/>
        <v>0</v>
      </c>
      <c r="H269" s="28"/>
      <c r="I269" s="103">
        <f t="shared" si="45"/>
        <v>0</v>
      </c>
      <c r="J269" s="28"/>
      <c r="K269" s="28"/>
      <c r="L269" s="103">
        <f t="shared" si="46"/>
        <v>0</v>
      </c>
      <c r="M269" s="28"/>
      <c r="N269" s="38"/>
      <c r="O269" s="29"/>
      <c r="P269" s="10"/>
      <c r="Q269" s="89" t="str">
        <f t="shared" ref="Q269:Q311" si="49">IF(C269="", "N/A", VLOOKUP(C269,$X$14:$Y$19,2,FALSE))</f>
        <v>N/A</v>
      </c>
      <c r="R269" s="90" t="str">
        <f t="shared" ref="R269:R311" si="50">IF(OR(H269=Q269,Q269="N/A"),"",IF(AND(K269="TB",OR(H269=VLOOKUP(C269,$AA$14:$AC$19,2,FALSE),H269=VLOOKUP(C269,$AA$14:$AC$19,3,FALSE))),"PHA","Error"))</f>
        <v/>
      </c>
      <c r="S269" s="91" t="str">
        <f t="shared" si="47"/>
        <v>N/A</v>
      </c>
      <c r="T269" s="1" t="str">
        <f t="shared" si="48"/>
        <v/>
      </c>
      <c r="U269" s="92" t="str">
        <f t="shared" ref="U269:U311" si="51">IF(L269&lt;=M269,"",IF(AND(O269="TC",OR(K269="PBV",K269="PBS8",K269="TBV",K269="RHS",K269="S811")),"",IF(OR(O269="PH/TC",O269="PH",O269="HTF/TC"),IF(OR(K269="PBV",K269="PBS8",K269="RHS",K269="S811"),IF(IF(N269="40%", 40%, IF(N269="50%",50%,IF(N269="60%", 60%,IF(N269="50%",50%,N269))))&lt;=50%,"","Total&gt;Max"),IF(K269="TB",IF(IF(N269="40%", 40%, IF(N269="50%",50%,IF(N269="60%", 60%,IF(N269="50%",50%,N269))))&lt;=40%,IF(L269&lt;=IF(O269=$X$45,HLOOKUP(B269,$Y$46:$AE$46,2,FALSE),IF(O269=$X$49,HLOOKUP(B269,$Y$50:$AE$50,2,FALSE),)),"","Total&gt;Max"),"Total&gt;Max"),"Total&gt;Max")),"Total&gt;Max")))</f>
        <v/>
      </c>
      <c r="V269" s="93" t="str">
        <f t="shared" ref="V269:V311" si="52">IF(AND(K269="", G269&gt;5%),"Error","")</f>
        <v/>
      </c>
      <c r="W269" s="67"/>
      <c r="X269" s="64"/>
      <c r="Y269" s="64"/>
      <c r="Z269" s="64"/>
      <c r="AA269" s="64"/>
      <c r="AB269" s="64"/>
      <c r="AC269" s="64"/>
      <c r="AD269" s="64"/>
      <c r="AE269" s="64"/>
      <c r="AF269" s="3"/>
    </row>
    <row r="270" spans="1:32" x14ac:dyDescent="0.2">
      <c r="A270" s="3"/>
      <c r="B270" s="26"/>
      <c r="C270" s="26"/>
      <c r="D270" s="27"/>
      <c r="E270" s="27"/>
      <c r="F270" s="26"/>
      <c r="G270" s="102">
        <f t="shared" si="44"/>
        <v>0</v>
      </c>
      <c r="H270" s="28"/>
      <c r="I270" s="103">
        <f t="shared" si="45"/>
        <v>0</v>
      </c>
      <c r="J270" s="28"/>
      <c r="K270" s="28"/>
      <c r="L270" s="103">
        <f t="shared" si="46"/>
        <v>0</v>
      </c>
      <c r="M270" s="28"/>
      <c r="N270" s="38"/>
      <c r="O270" s="29"/>
      <c r="P270" s="10"/>
      <c r="Q270" s="89" t="str">
        <f t="shared" si="49"/>
        <v>N/A</v>
      </c>
      <c r="R270" s="90" t="str">
        <f t="shared" si="50"/>
        <v/>
      </c>
      <c r="S270" s="91" t="str">
        <f t="shared" si="47"/>
        <v>N/A</v>
      </c>
      <c r="T270" s="1" t="str">
        <f t="shared" si="48"/>
        <v/>
      </c>
      <c r="U270" s="92" t="str">
        <f t="shared" si="51"/>
        <v/>
      </c>
      <c r="V270" s="93" t="str">
        <f t="shared" si="52"/>
        <v/>
      </c>
      <c r="W270" s="67"/>
      <c r="X270" s="64"/>
      <c r="Y270" s="64"/>
      <c r="Z270" s="64"/>
      <c r="AA270" s="64"/>
      <c r="AB270" s="64"/>
      <c r="AC270" s="64"/>
      <c r="AD270" s="64"/>
      <c r="AE270" s="64"/>
      <c r="AF270" s="3"/>
    </row>
    <row r="271" spans="1:32" x14ac:dyDescent="0.2">
      <c r="A271" s="3"/>
      <c r="B271" s="26"/>
      <c r="C271" s="26"/>
      <c r="D271" s="27"/>
      <c r="E271" s="27"/>
      <c r="F271" s="26"/>
      <c r="G271" s="102">
        <f t="shared" si="44"/>
        <v>0</v>
      </c>
      <c r="H271" s="28"/>
      <c r="I271" s="103">
        <f t="shared" si="45"/>
        <v>0</v>
      </c>
      <c r="J271" s="28"/>
      <c r="K271" s="28"/>
      <c r="L271" s="103">
        <f t="shared" si="46"/>
        <v>0</v>
      </c>
      <c r="M271" s="28"/>
      <c r="N271" s="38"/>
      <c r="O271" s="29"/>
      <c r="P271" s="10"/>
      <c r="Q271" s="89" t="str">
        <f t="shared" si="49"/>
        <v>N/A</v>
      </c>
      <c r="R271" s="90" t="str">
        <f t="shared" si="50"/>
        <v/>
      </c>
      <c r="S271" s="91" t="str">
        <f t="shared" si="47"/>
        <v>N/A</v>
      </c>
      <c r="T271" s="1" t="str">
        <f t="shared" si="48"/>
        <v/>
      </c>
      <c r="U271" s="92" t="str">
        <f t="shared" si="51"/>
        <v/>
      </c>
      <c r="V271" s="93" t="str">
        <f t="shared" si="52"/>
        <v/>
      </c>
      <c r="W271" s="67"/>
      <c r="X271" s="64"/>
      <c r="Y271" s="64"/>
      <c r="Z271" s="64"/>
      <c r="AA271" s="64"/>
      <c r="AB271" s="64"/>
      <c r="AC271" s="64"/>
      <c r="AD271" s="64"/>
      <c r="AE271" s="64"/>
      <c r="AF271" s="3"/>
    </row>
    <row r="272" spans="1:32" x14ac:dyDescent="0.2">
      <c r="A272" s="3"/>
      <c r="B272" s="26"/>
      <c r="C272" s="26"/>
      <c r="D272" s="27"/>
      <c r="E272" s="27"/>
      <c r="F272" s="26"/>
      <c r="G272" s="102">
        <f t="shared" si="44"/>
        <v>0</v>
      </c>
      <c r="H272" s="28"/>
      <c r="I272" s="103">
        <f t="shared" si="45"/>
        <v>0</v>
      </c>
      <c r="J272" s="28"/>
      <c r="K272" s="28"/>
      <c r="L272" s="103">
        <f t="shared" si="46"/>
        <v>0</v>
      </c>
      <c r="M272" s="28"/>
      <c r="N272" s="38"/>
      <c r="O272" s="29"/>
      <c r="P272" s="10"/>
      <c r="Q272" s="89" t="str">
        <f t="shared" si="49"/>
        <v>N/A</v>
      </c>
      <c r="R272" s="90" t="str">
        <f t="shared" si="50"/>
        <v/>
      </c>
      <c r="S272" s="91" t="str">
        <f t="shared" si="47"/>
        <v>N/A</v>
      </c>
      <c r="T272" s="1" t="str">
        <f t="shared" si="48"/>
        <v/>
      </c>
      <c r="U272" s="92" t="str">
        <f t="shared" si="51"/>
        <v/>
      </c>
      <c r="V272" s="93" t="str">
        <f t="shared" si="52"/>
        <v/>
      </c>
      <c r="W272" s="67"/>
      <c r="X272" s="64"/>
      <c r="Y272" s="64"/>
      <c r="Z272" s="64"/>
      <c r="AA272" s="64"/>
      <c r="AB272" s="64"/>
      <c r="AC272" s="64"/>
      <c r="AD272" s="64"/>
      <c r="AE272" s="64"/>
      <c r="AF272" s="3"/>
    </row>
    <row r="273" spans="1:32" x14ac:dyDescent="0.2">
      <c r="A273" s="3"/>
      <c r="B273" s="26"/>
      <c r="C273" s="26"/>
      <c r="D273" s="27"/>
      <c r="E273" s="27"/>
      <c r="F273" s="26"/>
      <c r="G273" s="102">
        <f t="shared" si="44"/>
        <v>0</v>
      </c>
      <c r="H273" s="28"/>
      <c r="I273" s="103">
        <f t="shared" si="45"/>
        <v>0</v>
      </c>
      <c r="J273" s="28"/>
      <c r="K273" s="28"/>
      <c r="L273" s="103">
        <f t="shared" si="46"/>
        <v>0</v>
      </c>
      <c r="M273" s="28"/>
      <c r="N273" s="38"/>
      <c r="O273" s="29"/>
      <c r="P273" s="10"/>
      <c r="Q273" s="89" t="str">
        <f t="shared" si="49"/>
        <v>N/A</v>
      </c>
      <c r="R273" s="90" t="str">
        <f t="shared" si="50"/>
        <v/>
      </c>
      <c r="S273" s="91" t="str">
        <f t="shared" si="47"/>
        <v>N/A</v>
      </c>
      <c r="T273" s="1" t="str">
        <f t="shared" si="48"/>
        <v/>
      </c>
      <c r="U273" s="92" t="str">
        <f t="shared" si="51"/>
        <v/>
      </c>
      <c r="V273" s="93" t="str">
        <f t="shared" si="52"/>
        <v/>
      </c>
      <c r="W273" s="67"/>
      <c r="X273" s="64"/>
      <c r="Y273" s="64"/>
      <c r="Z273" s="64"/>
      <c r="AA273" s="64"/>
      <c r="AB273" s="64"/>
      <c r="AC273" s="64"/>
      <c r="AD273" s="64"/>
      <c r="AE273" s="64"/>
      <c r="AF273" s="3"/>
    </row>
    <row r="274" spans="1:32" x14ac:dyDescent="0.2">
      <c r="A274" s="3"/>
      <c r="B274" s="26"/>
      <c r="C274" s="26"/>
      <c r="D274" s="27"/>
      <c r="E274" s="27"/>
      <c r="F274" s="26"/>
      <c r="G274" s="102">
        <f t="shared" si="44"/>
        <v>0</v>
      </c>
      <c r="H274" s="28"/>
      <c r="I274" s="103">
        <f t="shared" si="45"/>
        <v>0</v>
      </c>
      <c r="J274" s="28"/>
      <c r="K274" s="28"/>
      <c r="L274" s="103">
        <f t="shared" si="46"/>
        <v>0</v>
      </c>
      <c r="M274" s="28"/>
      <c r="N274" s="38"/>
      <c r="O274" s="29"/>
      <c r="P274" s="10"/>
      <c r="Q274" s="89" t="str">
        <f t="shared" si="49"/>
        <v>N/A</v>
      </c>
      <c r="R274" s="90" t="str">
        <f t="shared" si="50"/>
        <v/>
      </c>
      <c r="S274" s="91" t="str">
        <f t="shared" si="47"/>
        <v>N/A</v>
      </c>
      <c r="T274" s="1" t="str">
        <f t="shared" si="48"/>
        <v/>
      </c>
      <c r="U274" s="92" t="str">
        <f t="shared" si="51"/>
        <v/>
      </c>
      <c r="V274" s="93" t="str">
        <f t="shared" si="52"/>
        <v/>
      </c>
      <c r="W274" s="67"/>
      <c r="X274" s="64"/>
      <c r="Y274" s="64"/>
      <c r="Z274" s="64"/>
      <c r="AA274" s="64"/>
      <c r="AB274" s="64"/>
      <c r="AC274" s="64"/>
      <c r="AD274" s="64"/>
      <c r="AE274" s="64"/>
      <c r="AF274" s="3"/>
    </row>
    <row r="275" spans="1:32" x14ac:dyDescent="0.2">
      <c r="A275" s="3"/>
      <c r="B275" s="26"/>
      <c r="C275" s="26"/>
      <c r="D275" s="27"/>
      <c r="E275" s="27"/>
      <c r="F275" s="26"/>
      <c r="G275" s="102">
        <f t="shared" si="44"/>
        <v>0</v>
      </c>
      <c r="H275" s="28"/>
      <c r="I275" s="103">
        <f t="shared" si="45"/>
        <v>0</v>
      </c>
      <c r="J275" s="28"/>
      <c r="K275" s="28"/>
      <c r="L275" s="103">
        <f t="shared" si="46"/>
        <v>0</v>
      </c>
      <c r="M275" s="28"/>
      <c r="N275" s="38"/>
      <c r="O275" s="29"/>
      <c r="P275" s="10"/>
      <c r="Q275" s="89" t="str">
        <f t="shared" si="49"/>
        <v>N/A</v>
      </c>
      <c r="R275" s="90" t="str">
        <f t="shared" si="50"/>
        <v/>
      </c>
      <c r="S275" s="91" t="str">
        <f t="shared" si="47"/>
        <v>N/A</v>
      </c>
      <c r="T275" s="1" t="str">
        <f t="shared" si="48"/>
        <v/>
      </c>
      <c r="U275" s="92" t="str">
        <f t="shared" si="51"/>
        <v/>
      </c>
      <c r="V275" s="93" t="str">
        <f t="shared" si="52"/>
        <v/>
      </c>
      <c r="W275" s="67"/>
      <c r="X275" s="64"/>
      <c r="Y275" s="64"/>
      <c r="Z275" s="64"/>
      <c r="AA275" s="64"/>
      <c r="AB275" s="64"/>
      <c r="AC275" s="64"/>
      <c r="AD275" s="64"/>
      <c r="AE275" s="64"/>
      <c r="AF275" s="3"/>
    </row>
    <row r="276" spans="1:32" x14ac:dyDescent="0.2">
      <c r="A276" s="3"/>
      <c r="B276" s="26"/>
      <c r="C276" s="26"/>
      <c r="D276" s="27"/>
      <c r="E276" s="27"/>
      <c r="F276" s="26"/>
      <c r="G276" s="102">
        <f t="shared" si="44"/>
        <v>0</v>
      </c>
      <c r="H276" s="28"/>
      <c r="I276" s="103">
        <f t="shared" si="45"/>
        <v>0</v>
      </c>
      <c r="J276" s="28"/>
      <c r="K276" s="28"/>
      <c r="L276" s="103">
        <f t="shared" si="46"/>
        <v>0</v>
      </c>
      <c r="M276" s="28"/>
      <c r="N276" s="38"/>
      <c r="O276" s="29"/>
      <c r="P276" s="10"/>
      <c r="Q276" s="89" t="str">
        <f t="shared" si="49"/>
        <v>N/A</v>
      </c>
      <c r="R276" s="90" t="str">
        <f t="shared" si="50"/>
        <v/>
      </c>
      <c r="S276" s="91" t="str">
        <f t="shared" si="47"/>
        <v>N/A</v>
      </c>
      <c r="T276" s="1" t="str">
        <f t="shared" si="48"/>
        <v/>
      </c>
      <c r="U276" s="92" t="str">
        <f t="shared" si="51"/>
        <v/>
      </c>
      <c r="V276" s="93" t="str">
        <f t="shared" si="52"/>
        <v/>
      </c>
      <c r="W276" s="67"/>
      <c r="X276" s="64"/>
      <c r="Y276" s="64"/>
      <c r="Z276" s="64"/>
      <c r="AA276" s="64"/>
      <c r="AB276" s="64"/>
      <c r="AC276" s="64"/>
      <c r="AD276" s="64"/>
      <c r="AE276" s="64"/>
      <c r="AF276" s="3"/>
    </row>
    <row r="277" spans="1:32" x14ac:dyDescent="0.2">
      <c r="A277" s="3"/>
      <c r="B277" s="26"/>
      <c r="C277" s="26"/>
      <c r="D277" s="27"/>
      <c r="E277" s="27"/>
      <c r="F277" s="26"/>
      <c r="G277" s="102">
        <f t="shared" si="44"/>
        <v>0</v>
      </c>
      <c r="H277" s="28"/>
      <c r="I277" s="103">
        <f t="shared" si="45"/>
        <v>0</v>
      </c>
      <c r="J277" s="28"/>
      <c r="K277" s="28"/>
      <c r="L277" s="103">
        <f t="shared" si="46"/>
        <v>0</v>
      </c>
      <c r="M277" s="28"/>
      <c r="N277" s="38"/>
      <c r="O277" s="29"/>
      <c r="P277" s="10"/>
      <c r="Q277" s="89" t="str">
        <f t="shared" si="49"/>
        <v>N/A</v>
      </c>
      <c r="R277" s="90" t="str">
        <f t="shared" si="50"/>
        <v/>
      </c>
      <c r="S277" s="91" t="str">
        <f t="shared" si="47"/>
        <v>N/A</v>
      </c>
      <c r="T277" s="1" t="str">
        <f t="shared" si="48"/>
        <v/>
      </c>
      <c r="U277" s="92" t="str">
        <f t="shared" si="51"/>
        <v/>
      </c>
      <c r="V277" s="93" t="str">
        <f t="shared" si="52"/>
        <v/>
      </c>
      <c r="W277" s="67"/>
      <c r="X277" s="64"/>
      <c r="Y277" s="64"/>
      <c r="Z277" s="64"/>
      <c r="AA277" s="64"/>
      <c r="AB277" s="64"/>
      <c r="AC277" s="64"/>
      <c r="AD277" s="64"/>
      <c r="AE277" s="64"/>
      <c r="AF277" s="3"/>
    </row>
    <row r="278" spans="1:32" x14ac:dyDescent="0.2">
      <c r="A278" s="3"/>
      <c r="B278" s="26"/>
      <c r="C278" s="26"/>
      <c r="D278" s="27"/>
      <c r="E278" s="27"/>
      <c r="F278" s="26"/>
      <c r="G278" s="102">
        <f t="shared" si="44"/>
        <v>0</v>
      </c>
      <c r="H278" s="28"/>
      <c r="I278" s="103">
        <f t="shared" si="45"/>
        <v>0</v>
      </c>
      <c r="J278" s="28"/>
      <c r="K278" s="28"/>
      <c r="L278" s="103">
        <f t="shared" si="46"/>
        <v>0</v>
      </c>
      <c r="M278" s="28"/>
      <c r="N278" s="38"/>
      <c r="O278" s="29"/>
      <c r="P278" s="10"/>
      <c r="Q278" s="89" t="str">
        <f t="shared" si="49"/>
        <v>N/A</v>
      </c>
      <c r="R278" s="90" t="str">
        <f t="shared" si="50"/>
        <v/>
      </c>
      <c r="S278" s="91" t="str">
        <f t="shared" si="47"/>
        <v>N/A</v>
      </c>
      <c r="T278" s="1" t="str">
        <f t="shared" si="48"/>
        <v/>
      </c>
      <c r="U278" s="92" t="str">
        <f t="shared" si="51"/>
        <v/>
      </c>
      <c r="V278" s="93" t="str">
        <f t="shared" si="52"/>
        <v/>
      </c>
      <c r="W278" s="67"/>
      <c r="X278" s="64"/>
      <c r="Y278" s="64"/>
      <c r="Z278" s="64"/>
      <c r="AA278" s="64"/>
      <c r="AB278" s="64"/>
      <c r="AC278" s="64"/>
      <c r="AD278" s="64"/>
      <c r="AE278" s="64"/>
      <c r="AF278" s="3"/>
    </row>
    <row r="279" spans="1:32" x14ac:dyDescent="0.2">
      <c r="A279" s="3"/>
      <c r="B279" s="26"/>
      <c r="C279" s="26"/>
      <c r="D279" s="27"/>
      <c r="E279" s="27"/>
      <c r="F279" s="26"/>
      <c r="G279" s="102">
        <f t="shared" si="44"/>
        <v>0</v>
      </c>
      <c r="H279" s="28"/>
      <c r="I279" s="103">
        <f t="shared" si="45"/>
        <v>0</v>
      </c>
      <c r="J279" s="28"/>
      <c r="K279" s="28"/>
      <c r="L279" s="103">
        <f t="shared" si="46"/>
        <v>0</v>
      </c>
      <c r="M279" s="28"/>
      <c r="N279" s="38"/>
      <c r="O279" s="29"/>
      <c r="P279" s="10"/>
      <c r="Q279" s="89" t="str">
        <f t="shared" si="49"/>
        <v>N/A</v>
      </c>
      <c r="R279" s="90" t="str">
        <f t="shared" si="50"/>
        <v/>
      </c>
      <c r="S279" s="91" t="str">
        <f t="shared" si="47"/>
        <v>N/A</v>
      </c>
      <c r="T279" s="1" t="str">
        <f t="shared" si="48"/>
        <v/>
      </c>
      <c r="U279" s="92" t="str">
        <f t="shared" si="51"/>
        <v/>
      </c>
      <c r="V279" s="93" t="str">
        <f t="shared" si="52"/>
        <v/>
      </c>
      <c r="W279" s="67"/>
      <c r="X279" s="64"/>
      <c r="Y279" s="64"/>
      <c r="Z279" s="64"/>
      <c r="AA279" s="64"/>
      <c r="AB279" s="64"/>
      <c r="AC279" s="64"/>
      <c r="AD279" s="64"/>
      <c r="AE279" s="64"/>
      <c r="AF279" s="3"/>
    </row>
    <row r="280" spans="1:32" x14ac:dyDescent="0.2">
      <c r="A280" s="3"/>
      <c r="B280" s="26"/>
      <c r="C280" s="26"/>
      <c r="D280" s="27"/>
      <c r="E280" s="27"/>
      <c r="F280" s="26"/>
      <c r="G280" s="102">
        <f t="shared" si="44"/>
        <v>0</v>
      </c>
      <c r="H280" s="28"/>
      <c r="I280" s="103">
        <f t="shared" si="45"/>
        <v>0</v>
      </c>
      <c r="J280" s="28"/>
      <c r="K280" s="28"/>
      <c r="L280" s="103">
        <f t="shared" si="46"/>
        <v>0</v>
      </c>
      <c r="M280" s="28"/>
      <c r="N280" s="38"/>
      <c r="O280" s="29"/>
      <c r="P280" s="10"/>
      <c r="Q280" s="89" t="str">
        <f t="shared" si="49"/>
        <v>N/A</v>
      </c>
      <c r="R280" s="90" t="str">
        <f t="shared" si="50"/>
        <v/>
      </c>
      <c r="S280" s="91" t="str">
        <f t="shared" si="47"/>
        <v>N/A</v>
      </c>
      <c r="T280" s="1" t="str">
        <f t="shared" si="48"/>
        <v/>
      </c>
      <c r="U280" s="92" t="str">
        <f t="shared" si="51"/>
        <v/>
      </c>
      <c r="V280" s="93" t="str">
        <f t="shared" si="52"/>
        <v/>
      </c>
      <c r="W280" s="67"/>
      <c r="X280" s="64"/>
      <c r="Y280" s="64"/>
      <c r="Z280" s="64"/>
      <c r="AA280" s="64"/>
      <c r="AB280" s="64"/>
      <c r="AC280" s="64"/>
      <c r="AD280" s="64"/>
      <c r="AE280" s="64"/>
      <c r="AF280" s="3"/>
    </row>
    <row r="281" spans="1:32" x14ac:dyDescent="0.2">
      <c r="A281" s="3"/>
      <c r="B281" s="26"/>
      <c r="C281" s="26"/>
      <c r="D281" s="27"/>
      <c r="E281" s="27"/>
      <c r="F281" s="26"/>
      <c r="G281" s="102">
        <f t="shared" si="44"/>
        <v>0</v>
      </c>
      <c r="H281" s="28"/>
      <c r="I281" s="103">
        <f t="shared" si="45"/>
        <v>0</v>
      </c>
      <c r="J281" s="28"/>
      <c r="K281" s="28"/>
      <c r="L281" s="103">
        <f t="shared" si="46"/>
        <v>0</v>
      </c>
      <c r="M281" s="28"/>
      <c r="N281" s="38"/>
      <c r="O281" s="29"/>
      <c r="P281" s="10"/>
      <c r="Q281" s="89" t="str">
        <f t="shared" si="49"/>
        <v>N/A</v>
      </c>
      <c r="R281" s="90" t="str">
        <f t="shared" si="50"/>
        <v/>
      </c>
      <c r="S281" s="91" t="str">
        <f t="shared" si="47"/>
        <v>N/A</v>
      </c>
      <c r="T281" s="1" t="str">
        <f t="shared" si="48"/>
        <v/>
      </c>
      <c r="U281" s="92" t="str">
        <f t="shared" si="51"/>
        <v/>
      </c>
      <c r="V281" s="93" t="str">
        <f t="shared" si="52"/>
        <v/>
      </c>
      <c r="W281" s="67"/>
      <c r="X281" s="64"/>
      <c r="Y281" s="64"/>
      <c r="Z281" s="64"/>
      <c r="AA281" s="64"/>
      <c r="AB281" s="64"/>
      <c r="AC281" s="64"/>
      <c r="AD281" s="64"/>
      <c r="AE281" s="64"/>
      <c r="AF281" s="3"/>
    </row>
    <row r="282" spans="1:32" x14ac:dyDescent="0.2">
      <c r="A282" s="3"/>
      <c r="B282" s="26"/>
      <c r="C282" s="26"/>
      <c r="D282" s="27"/>
      <c r="E282" s="27"/>
      <c r="F282" s="26"/>
      <c r="G282" s="102">
        <f t="shared" si="44"/>
        <v>0</v>
      </c>
      <c r="H282" s="28"/>
      <c r="I282" s="103">
        <f t="shared" si="45"/>
        <v>0</v>
      </c>
      <c r="J282" s="28"/>
      <c r="K282" s="28"/>
      <c r="L282" s="103">
        <f t="shared" si="46"/>
        <v>0</v>
      </c>
      <c r="M282" s="28"/>
      <c r="N282" s="38"/>
      <c r="O282" s="29"/>
      <c r="P282" s="10"/>
      <c r="Q282" s="89" t="str">
        <f t="shared" si="49"/>
        <v>N/A</v>
      </c>
      <c r="R282" s="90" t="str">
        <f t="shared" si="50"/>
        <v/>
      </c>
      <c r="S282" s="91" t="str">
        <f t="shared" si="47"/>
        <v>N/A</v>
      </c>
      <c r="T282" s="1" t="str">
        <f t="shared" si="48"/>
        <v/>
      </c>
      <c r="U282" s="92" t="str">
        <f t="shared" si="51"/>
        <v/>
      </c>
      <c r="V282" s="93" t="str">
        <f t="shared" si="52"/>
        <v/>
      </c>
      <c r="W282" s="67"/>
      <c r="X282" s="64"/>
      <c r="Y282" s="64"/>
      <c r="Z282" s="64"/>
      <c r="AA282" s="64"/>
      <c r="AB282" s="64"/>
      <c r="AC282" s="64"/>
      <c r="AD282" s="64"/>
      <c r="AE282" s="64"/>
      <c r="AF282" s="3"/>
    </row>
    <row r="283" spans="1:32" x14ac:dyDescent="0.2">
      <c r="A283" s="3"/>
      <c r="B283" s="26"/>
      <c r="C283" s="26"/>
      <c r="D283" s="27"/>
      <c r="E283" s="27"/>
      <c r="F283" s="26"/>
      <c r="G283" s="102">
        <f t="shared" si="44"/>
        <v>0</v>
      </c>
      <c r="H283" s="28"/>
      <c r="I283" s="103">
        <f t="shared" si="45"/>
        <v>0</v>
      </c>
      <c r="J283" s="28"/>
      <c r="K283" s="28"/>
      <c r="L283" s="103">
        <f t="shared" si="46"/>
        <v>0</v>
      </c>
      <c r="M283" s="28"/>
      <c r="N283" s="38"/>
      <c r="O283" s="29"/>
      <c r="P283" s="10"/>
      <c r="Q283" s="89" t="str">
        <f t="shared" si="49"/>
        <v>N/A</v>
      </c>
      <c r="R283" s="90" t="str">
        <f t="shared" si="50"/>
        <v/>
      </c>
      <c r="S283" s="91" t="str">
        <f t="shared" si="47"/>
        <v>N/A</v>
      </c>
      <c r="T283" s="1" t="str">
        <f t="shared" si="48"/>
        <v/>
      </c>
      <c r="U283" s="92" t="str">
        <f t="shared" si="51"/>
        <v/>
      </c>
      <c r="V283" s="93" t="str">
        <f t="shared" si="52"/>
        <v/>
      </c>
      <c r="W283" s="67"/>
      <c r="X283" s="64"/>
      <c r="Y283" s="64"/>
      <c r="Z283" s="64"/>
      <c r="AA283" s="64"/>
      <c r="AB283" s="64"/>
      <c r="AC283" s="64"/>
      <c r="AD283" s="64"/>
      <c r="AE283" s="64"/>
      <c r="AF283" s="3"/>
    </row>
    <row r="284" spans="1:32" x14ac:dyDescent="0.2">
      <c r="A284" s="3"/>
      <c r="B284" s="26"/>
      <c r="C284" s="26"/>
      <c r="D284" s="27"/>
      <c r="E284" s="27"/>
      <c r="F284" s="26"/>
      <c r="G284" s="102">
        <f t="shared" si="44"/>
        <v>0</v>
      </c>
      <c r="H284" s="28"/>
      <c r="I284" s="103">
        <f t="shared" si="45"/>
        <v>0</v>
      </c>
      <c r="J284" s="28"/>
      <c r="K284" s="28"/>
      <c r="L284" s="103">
        <f t="shared" si="46"/>
        <v>0</v>
      </c>
      <c r="M284" s="28"/>
      <c r="N284" s="38"/>
      <c r="O284" s="29"/>
      <c r="P284" s="10"/>
      <c r="Q284" s="89" t="str">
        <f t="shared" si="49"/>
        <v>N/A</v>
      </c>
      <c r="R284" s="90" t="str">
        <f t="shared" si="50"/>
        <v/>
      </c>
      <c r="S284" s="91" t="str">
        <f t="shared" si="47"/>
        <v>N/A</v>
      </c>
      <c r="T284" s="1" t="str">
        <f t="shared" si="48"/>
        <v/>
      </c>
      <c r="U284" s="92" t="str">
        <f t="shared" si="51"/>
        <v/>
      </c>
      <c r="V284" s="93" t="str">
        <f t="shared" si="52"/>
        <v/>
      </c>
      <c r="W284" s="67"/>
      <c r="X284" s="64"/>
      <c r="Y284" s="64"/>
      <c r="Z284" s="64"/>
      <c r="AA284" s="64"/>
      <c r="AB284" s="64"/>
      <c r="AC284" s="64"/>
      <c r="AD284" s="64"/>
      <c r="AE284" s="64"/>
      <c r="AF284" s="3"/>
    </row>
    <row r="285" spans="1:32" x14ac:dyDescent="0.2">
      <c r="A285" s="3"/>
      <c r="B285" s="26"/>
      <c r="C285" s="26"/>
      <c r="D285" s="27"/>
      <c r="E285" s="27"/>
      <c r="F285" s="26"/>
      <c r="G285" s="102">
        <f t="shared" si="44"/>
        <v>0</v>
      </c>
      <c r="H285" s="28"/>
      <c r="I285" s="103">
        <f t="shared" si="45"/>
        <v>0</v>
      </c>
      <c r="J285" s="28"/>
      <c r="K285" s="28"/>
      <c r="L285" s="103">
        <f t="shared" si="46"/>
        <v>0</v>
      </c>
      <c r="M285" s="28"/>
      <c r="N285" s="38"/>
      <c r="O285" s="29"/>
      <c r="P285" s="10"/>
      <c r="Q285" s="89" t="str">
        <f t="shared" si="49"/>
        <v>N/A</v>
      </c>
      <c r="R285" s="90" t="str">
        <f t="shared" si="50"/>
        <v/>
      </c>
      <c r="S285" s="91" t="str">
        <f t="shared" si="47"/>
        <v>N/A</v>
      </c>
      <c r="T285" s="1" t="str">
        <f t="shared" si="48"/>
        <v/>
      </c>
      <c r="U285" s="92" t="str">
        <f t="shared" si="51"/>
        <v/>
      </c>
      <c r="V285" s="93" t="str">
        <f t="shared" si="52"/>
        <v/>
      </c>
      <c r="W285" s="67"/>
      <c r="X285" s="64"/>
      <c r="Y285" s="64"/>
      <c r="Z285" s="64"/>
      <c r="AA285" s="64"/>
      <c r="AB285" s="64"/>
      <c r="AC285" s="64"/>
      <c r="AD285" s="64"/>
      <c r="AE285" s="64"/>
      <c r="AF285" s="3"/>
    </row>
    <row r="286" spans="1:32" x14ac:dyDescent="0.2">
      <c r="A286" s="3"/>
      <c r="B286" s="26"/>
      <c r="C286" s="26"/>
      <c r="D286" s="27"/>
      <c r="E286" s="27"/>
      <c r="F286" s="26"/>
      <c r="G286" s="102">
        <f t="shared" si="44"/>
        <v>0</v>
      </c>
      <c r="H286" s="28"/>
      <c r="I286" s="103">
        <f t="shared" si="45"/>
        <v>0</v>
      </c>
      <c r="J286" s="28"/>
      <c r="K286" s="28"/>
      <c r="L286" s="103">
        <f t="shared" si="46"/>
        <v>0</v>
      </c>
      <c r="M286" s="28"/>
      <c r="N286" s="38"/>
      <c r="O286" s="29"/>
      <c r="P286" s="10"/>
      <c r="Q286" s="89" t="str">
        <f t="shared" si="49"/>
        <v>N/A</v>
      </c>
      <c r="R286" s="90" t="str">
        <f t="shared" si="50"/>
        <v/>
      </c>
      <c r="S286" s="91" t="str">
        <f t="shared" si="47"/>
        <v>N/A</v>
      </c>
      <c r="T286" s="1" t="str">
        <f t="shared" si="48"/>
        <v/>
      </c>
      <c r="U286" s="92" t="str">
        <f t="shared" si="51"/>
        <v/>
      </c>
      <c r="V286" s="93" t="str">
        <f t="shared" si="52"/>
        <v/>
      </c>
      <c r="W286" s="67"/>
      <c r="X286" s="64"/>
      <c r="Y286" s="64"/>
      <c r="Z286" s="64"/>
      <c r="AA286" s="64"/>
      <c r="AB286" s="64"/>
      <c r="AC286" s="64"/>
      <c r="AD286" s="64"/>
      <c r="AE286" s="64"/>
      <c r="AF286" s="3"/>
    </row>
    <row r="287" spans="1:32" x14ac:dyDescent="0.2">
      <c r="A287" s="3"/>
      <c r="B287" s="26"/>
      <c r="C287" s="26"/>
      <c r="D287" s="27"/>
      <c r="E287" s="27"/>
      <c r="F287" s="26"/>
      <c r="G287" s="102">
        <f t="shared" si="44"/>
        <v>0</v>
      </c>
      <c r="H287" s="28"/>
      <c r="I287" s="103">
        <f t="shared" si="45"/>
        <v>0</v>
      </c>
      <c r="J287" s="28"/>
      <c r="K287" s="28"/>
      <c r="L287" s="103">
        <f t="shared" si="46"/>
        <v>0</v>
      </c>
      <c r="M287" s="28"/>
      <c r="N287" s="38"/>
      <c r="O287" s="29"/>
      <c r="P287" s="10"/>
      <c r="Q287" s="89" t="str">
        <f t="shared" si="49"/>
        <v>N/A</v>
      </c>
      <c r="R287" s="90" t="str">
        <f t="shared" si="50"/>
        <v/>
      </c>
      <c r="S287" s="91" t="str">
        <f t="shared" si="47"/>
        <v>N/A</v>
      </c>
      <c r="T287" s="1" t="str">
        <f t="shared" si="48"/>
        <v/>
      </c>
      <c r="U287" s="92" t="str">
        <f t="shared" si="51"/>
        <v/>
      </c>
      <c r="V287" s="93" t="str">
        <f t="shared" si="52"/>
        <v/>
      </c>
      <c r="W287" s="67"/>
      <c r="X287" s="64"/>
      <c r="Y287" s="64"/>
      <c r="Z287" s="64"/>
      <c r="AA287" s="64"/>
      <c r="AB287" s="64"/>
      <c r="AC287" s="64"/>
      <c r="AD287" s="64"/>
      <c r="AE287" s="64"/>
      <c r="AF287" s="3"/>
    </row>
    <row r="288" spans="1:32" x14ac:dyDescent="0.2">
      <c r="A288" s="3"/>
      <c r="B288" s="26"/>
      <c r="C288" s="26"/>
      <c r="D288" s="27"/>
      <c r="E288" s="27"/>
      <c r="F288" s="26"/>
      <c r="G288" s="102">
        <f t="shared" si="44"/>
        <v>0</v>
      </c>
      <c r="H288" s="28"/>
      <c r="I288" s="103">
        <f t="shared" si="45"/>
        <v>0</v>
      </c>
      <c r="J288" s="28"/>
      <c r="K288" s="28"/>
      <c r="L288" s="103">
        <f t="shared" si="46"/>
        <v>0</v>
      </c>
      <c r="M288" s="28"/>
      <c r="N288" s="38"/>
      <c r="O288" s="29"/>
      <c r="P288" s="10"/>
      <c r="Q288" s="89" t="str">
        <f t="shared" si="49"/>
        <v>N/A</v>
      </c>
      <c r="R288" s="90" t="str">
        <f t="shared" si="50"/>
        <v/>
      </c>
      <c r="S288" s="91" t="str">
        <f t="shared" si="47"/>
        <v>N/A</v>
      </c>
      <c r="T288" s="1" t="str">
        <f t="shared" si="48"/>
        <v/>
      </c>
      <c r="U288" s="92" t="str">
        <f t="shared" si="51"/>
        <v/>
      </c>
      <c r="V288" s="93" t="str">
        <f t="shared" si="52"/>
        <v/>
      </c>
      <c r="W288" s="67"/>
      <c r="X288" s="64"/>
      <c r="Y288" s="64"/>
      <c r="Z288" s="64"/>
      <c r="AA288" s="64"/>
      <c r="AB288" s="64"/>
      <c r="AC288" s="64"/>
      <c r="AD288" s="64"/>
      <c r="AE288" s="64"/>
      <c r="AF288" s="3"/>
    </row>
    <row r="289" spans="1:32" x14ac:dyDescent="0.2">
      <c r="A289" s="3"/>
      <c r="B289" s="26"/>
      <c r="C289" s="26"/>
      <c r="D289" s="27"/>
      <c r="E289" s="27"/>
      <c r="F289" s="26"/>
      <c r="G289" s="102">
        <f t="shared" si="44"/>
        <v>0</v>
      </c>
      <c r="H289" s="28"/>
      <c r="I289" s="103">
        <f t="shared" si="45"/>
        <v>0</v>
      </c>
      <c r="J289" s="28"/>
      <c r="K289" s="28"/>
      <c r="L289" s="103">
        <f t="shared" si="46"/>
        <v>0</v>
      </c>
      <c r="M289" s="28"/>
      <c r="N289" s="38"/>
      <c r="O289" s="29"/>
      <c r="P289" s="10"/>
      <c r="Q289" s="89" t="str">
        <f t="shared" si="49"/>
        <v>N/A</v>
      </c>
      <c r="R289" s="90" t="str">
        <f t="shared" si="50"/>
        <v/>
      </c>
      <c r="S289" s="91" t="str">
        <f t="shared" si="47"/>
        <v>N/A</v>
      </c>
      <c r="T289" s="1" t="str">
        <f t="shared" si="48"/>
        <v/>
      </c>
      <c r="U289" s="92" t="str">
        <f t="shared" si="51"/>
        <v/>
      </c>
      <c r="V289" s="93" t="str">
        <f t="shared" si="52"/>
        <v/>
      </c>
      <c r="W289" s="67"/>
      <c r="X289" s="64"/>
      <c r="Y289" s="64"/>
      <c r="Z289" s="64"/>
      <c r="AA289" s="64"/>
      <c r="AB289" s="64"/>
      <c r="AC289" s="64"/>
      <c r="AD289" s="64"/>
      <c r="AE289" s="64"/>
      <c r="AF289" s="3"/>
    </row>
    <row r="290" spans="1:32" x14ac:dyDescent="0.2">
      <c r="A290" s="3"/>
      <c r="B290" s="26"/>
      <c r="C290" s="26"/>
      <c r="D290" s="27"/>
      <c r="E290" s="27"/>
      <c r="F290" s="26"/>
      <c r="G290" s="102">
        <f t="shared" si="44"/>
        <v>0</v>
      </c>
      <c r="H290" s="28"/>
      <c r="I290" s="103">
        <f t="shared" si="45"/>
        <v>0</v>
      </c>
      <c r="J290" s="28"/>
      <c r="K290" s="28"/>
      <c r="L290" s="103">
        <f t="shared" si="46"/>
        <v>0</v>
      </c>
      <c r="M290" s="28"/>
      <c r="N290" s="38"/>
      <c r="O290" s="29"/>
      <c r="P290" s="10"/>
      <c r="Q290" s="89" t="str">
        <f t="shared" si="49"/>
        <v>N/A</v>
      </c>
      <c r="R290" s="90" t="str">
        <f t="shared" si="50"/>
        <v/>
      </c>
      <c r="S290" s="91" t="str">
        <f t="shared" si="47"/>
        <v>N/A</v>
      </c>
      <c r="T290" s="1" t="str">
        <f t="shared" si="48"/>
        <v/>
      </c>
      <c r="U290" s="92" t="str">
        <f t="shared" si="51"/>
        <v/>
      </c>
      <c r="V290" s="93" t="str">
        <f t="shared" si="52"/>
        <v/>
      </c>
      <c r="W290" s="67"/>
      <c r="X290" s="64"/>
      <c r="Y290" s="64"/>
      <c r="Z290" s="64"/>
      <c r="AA290" s="64"/>
      <c r="AB290" s="64"/>
      <c r="AC290" s="64"/>
      <c r="AD290" s="64"/>
      <c r="AE290" s="64"/>
      <c r="AF290" s="3"/>
    </row>
    <row r="291" spans="1:32" x14ac:dyDescent="0.2">
      <c r="A291" s="3"/>
      <c r="B291" s="26"/>
      <c r="C291" s="26"/>
      <c r="D291" s="27"/>
      <c r="E291" s="27"/>
      <c r="F291" s="26"/>
      <c r="G291" s="102">
        <f t="shared" si="44"/>
        <v>0</v>
      </c>
      <c r="H291" s="28"/>
      <c r="I291" s="103">
        <f t="shared" si="45"/>
        <v>0</v>
      </c>
      <c r="J291" s="28"/>
      <c r="K291" s="28"/>
      <c r="L291" s="103">
        <f t="shared" si="46"/>
        <v>0</v>
      </c>
      <c r="M291" s="28"/>
      <c r="N291" s="38"/>
      <c r="O291" s="29"/>
      <c r="P291" s="10"/>
      <c r="Q291" s="89" t="str">
        <f t="shared" si="49"/>
        <v>N/A</v>
      </c>
      <c r="R291" s="90" t="str">
        <f t="shared" si="50"/>
        <v/>
      </c>
      <c r="S291" s="91" t="str">
        <f t="shared" si="47"/>
        <v>N/A</v>
      </c>
      <c r="T291" s="1" t="str">
        <f t="shared" si="48"/>
        <v/>
      </c>
      <c r="U291" s="92" t="str">
        <f t="shared" si="51"/>
        <v/>
      </c>
      <c r="V291" s="93" t="str">
        <f t="shared" si="52"/>
        <v/>
      </c>
      <c r="W291" s="67"/>
      <c r="X291" s="64"/>
      <c r="Y291" s="64"/>
      <c r="Z291" s="64"/>
      <c r="AA291" s="64"/>
      <c r="AB291" s="64"/>
      <c r="AC291" s="64"/>
      <c r="AD291" s="64"/>
      <c r="AE291" s="64"/>
      <c r="AF291" s="3"/>
    </row>
    <row r="292" spans="1:32" x14ac:dyDescent="0.2">
      <c r="A292" s="3"/>
      <c r="B292" s="26"/>
      <c r="C292" s="26"/>
      <c r="D292" s="27"/>
      <c r="E292" s="27"/>
      <c r="F292" s="26"/>
      <c r="G292" s="102">
        <f t="shared" si="44"/>
        <v>0</v>
      </c>
      <c r="H292" s="28"/>
      <c r="I292" s="103">
        <f t="shared" si="45"/>
        <v>0</v>
      </c>
      <c r="J292" s="28"/>
      <c r="K292" s="28"/>
      <c r="L292" s="103">
        <f t="shared" si="46"/>
        <v>0</v>
      </c>
      <c r="M292" s="28"/>
      <c r="N292" s="38"/>
      <c r="O292" s="29"/>
      <c r="P292" s="10"/>
      <c r="Q292" s="89" t="str">
        <f t="shared" si="49"/>
        <v>N/A</v>
      </c>
      <c r="R292" s="90" t="str">
        <f t="shared" si="50"/>
        <v/>
      </c>
      <c r="S292" s="91" t="str">
        <f t="shared" si="47"/>
        <v>N/A</v>
      </c>
      <c r="T292" s="1" t="str">
        <f t="shared" si="48"/>
        <v/>
      </c>
      <c r="U292" s="92" t="str">
        <f t="shared" si="51"/>
        <v/>
      </c>
      <c r="V292" s="93" t="str">
        <f t="shared" si="52"/>
        <v/>
      </c>
      <c r="W292" s="67"/>
      <c r="X292" s="64"/>
      <c r="Y292" s="64"/>
      <c r="Z292" s="64"/>
      <c r="AA292" s="64"/>
      <c r="AB292" s="64"/>
      <c r="AC292" s="64"/>
      <c r="AD292" s="64"/>
      <c r="AE292" s="64"/>
      <c r="AF292" s="3"/>
    </row>
    <row r="293" spans="1:32" x14ac:dyDescent="0.2">
      <c r="A293" s="3"/>
      <c r="B293" s="26"/>
      <c r="C293" s="26"/>
      <c r="D293" s="27"/>
      <c r="E293" s="27"/>
      <c r="F293" s="26"/>
      <c r="G293" s="102">
        <f t="shared" si="44"/>
        <v>0</v>
      </c>
      <c r="H293" s="28"/>
      <c r="I293" s="103">
        <f t="shared" si="45"/>
        <v>0</v>
      </c>
      <c r="J293" s="28"/>
      <c r="K293" s="28"/>
      <c r="L293" s="103">
        <f t="shared" si="46"/>
        <v>0</v>
      </c>
      <c r="M293" s="28"/>
      <c r="N293" s="38"/>
      <c r="O293" s="29"/>
      <c r="P293" s="10"/>
      <c r="Q293" s="89" t="str">
        <f t="shared" si="49"/>
        <v>N/A</v>
      </c>
      <c r="R293" s="90" t="str">
        <f t="shared" si="50"/>
        <v/>
      </c>
      <c r="S293" s="91" t="str">
        <f t="shared" si="47"/>
        <v>N/A</v>
      </c>
      <c r="T293" s="1" t="str">
        <f t="shared" si="48"/>
        <v/>
      </c>
      <c r="U293" s="92" t="str">
        <f t="shared" si="51"/>
        <v/>
      </c>
      <c r="V293" s="93" t="str">
        <f t="shared" si="52"/>
        <v/>
      </c>
      <c r="W293" s="67"/>
      <c r="X293" s="64"/>
      <c r="Y293" s="64"/>
      <c r="Z293" s="64"/>
      <c r="AA293" s="64"/>
      <c r="AB293" s="64"/>
      <c r="AC293" s="64"/>
      <c r="AD293" s="64"/>
      <c r="AE293" s="64"/>
      <c r="AF293" s="3"/>
    </row>
    <row r="294" spans="1:32" x14ac:dyDescent="0.2">
      <c r="A294" s="3"/>
      <c r="B294" s="26"/>
      <c r="C294" s="26"/>
      <c r="D294" s="27"/>
      <c r="E294" s="27"/>
      <c r="F294" s="26"/>
      <c r="G294" s="102">
        <f t="shared" si="44"/>
        <v>0</v>
      </c>
      <c r="H294" s="28"/>
      <c r="I294" s="103">
        <f t="shared" si="45"/>
        <v>0</v>
      </c>
      <c r="J294" s="28"/>
      <c r="K294" s="28"/>
      <c r="L294" s="103">
        <f t="shared" si="46"/>
        <v>0</v>
      </c>
      <c r="M294" s="28"/>
      <c r="N294" s="38"/>
      <c r="O294" s="29"/>
      <c r="P294" s="10"/>
      <c r="Q294" s="89" t="str">
        <f t="shared" si="49"/>
        <v>N/A</v>
      </c>
      <c r="R294" s="90" t="str">
        <f t="shared" si="50"/>
        <v/>
      </c>
      <c r="S294" s="91" t="str">
        <f t="shared" si="47"/>
        <v>N/A</v>
      </c>
      <c r="T294" s="1" t="str">
        <f t="shared" si="48"/>
        <v/>
      </c>
      <c r="U294" s="92" t="str">
        <f t="shared" si="51"/>
        <v/>
      </c>
      <c r="V294" s="93" t="str">
        <f t="shared" si="52"/>
        <v/>
      </c>
      <c r="W294" s="67"/>
      <c r="X294" s="64"/>
      <c r="Y294" s="64"/>
      <c r="Z294" s="64"/>
      <c r="AA294" s="64"/>
      <c r="AB294" s="64"/>
      <c r="AC294" s="64"/>
      <c r="AD294" s="64"/>
      <c r="AE294" s="64"/>
      <c r="AF294" s="3"/>
    </row>
    <row r="295" spans="1:32" x14ac:dyDescent="0.2">
      <c r="A295" s="3"/>
      <c r="B295" s="26"/>
      <c r="C295" s="26"/>
      <c r="D295" s="27"/>
      <c r="E295" s="27"/>
      <c r="F295" s="26"/>
      <c r="G295" s="102">
        <f t="shared" si="44"/>
        <v>0</v>
      </c>
      <c r="H295" s="28"/>
      <c r="I295" s="103">
        <f t="shared" si="45"/>
        <v>0</v>
      </c>
      <c r="J295" s="28"/>
      <c r="K295" s="28"/>
      <c r="L295" s="103">
        <f t="shared" si="46"/>
        <v>0</v>
      </c>
      <c r="M295" s="28"/>
      <c r="N295" s="38"/>
      <c r="O295" s="29"/>
      <c r="P295" s="10"/>
      <c r="Q295" s="89" t="str">
        <f t="shared" si="49"/>
        <v>N/A</v>
      </c>
      <c r="R295" s="90" t="str">
        <f t="shared" si="50"/>
        <v/>
      </c>
      <c r="S295" s="91" t="str">
        <f t="shared" si="47"/>
        <v>N/A</v>
      </c>
      <c r="T295" s="1" t="str">
        <f t="shared" si="48"/>
        <v/>
      </c>
      <c r="U295" s="92" t="str">
        <f t="shared" si="51"/>
        <v/>
      </c>
      <c r="V295" s="93" t="str">
        <f t="shared" si="52"/>
        <v/>
      </c>
      <c r="W295" s="67"/>
      <c r="X295" s="64"/>
      <c r="Y295" s="64"/>
      <c r="Z295" s="64"/>
      <c r="AA295" s="64"/>
      <c r="AB295" s="64"/>
      <c r="AC295" s="64"/>
      <c r="AD295" s="64"/>
      <c r="AE295" s="64"/>
      <c r="AF295" s="3"/>
    </row>
    <row r="296" spans="1:32" x14ac:dyDescent="0.2">
      <c r="A296" s="3"/>
      <c r="B296" s="26"/>
      <c r="C296" s="26"/>
      <c r="D296" s="27"/>
      <c r="E296" s="27"/>
      <c r="F296" s="26"/>
      <c r="G296" s="102">
        <f t="shared" si="44"/>
        <v>0</v>
      </c>
      <c r="H296" s="28"/>
      <c r="I296" s="103">
        <f t="shared" si="45"/>
        <v>0</v>
      </c>
      <c r="J296" s="28"/>
      <c r="K296" s="28"/>
      <c r="L296" s="103">
        <f t="shared" si="46"/>
        <v>0</v>
      </c>
      <c r="M296" s="28"/>
      <c r="N296" s="38"/>
      <c r="O296" s="29"/>
      <c r="P296" s="10"/>
      <c r="Q296" s="89" t="str">
        <f t="shared" si="49"/>
        <v>N/A</v>
      </c>
      <c r="R296" s="90" t="str">
        <f t="shared" si="50"/>
        <v/>
      </c>
      <c r="S296" s="91" t="str">
        <f t="shared" si="47"/>
        <v>N/A</v>
      </c>
      <c r="T296" s="1" t="str">
        <f t="shared" si="48"/>
        <v/>
      </c>
      <c r="U296" s="92" t="str">
        <f t="shared" si="51"/>
        <v/>
      </c>
      <c r="V296" s="93" t="str">
        <f t="shared" si="52"/>
        <v/>
      </c>
      <c r="W296" s="67"/>
      <c r="X296" s="64"/>
      <c r="Y296" s="64"/>
      <c r="Z296" s="64"/>
      <c r="AA296" s="64"/>
      <c r="AB296" s="64"/>
      <c r="AC296" s="64"/>
      <c r="AD296" s="64"/>
      <c r="AE296" s="64"/>
      <c r="AF296" s="3"/>
    </row>
    <row r="297" spans="1:32" x14ac:dyDescent="0.2">
      <c r="A297" s="3"/>
      <c r="B297" s="26"/>
      <c r="C297" s="26"/>
      <c r="D297" s="27"/>
      <c r="E297" s="27"/>
      <c r="F297" s="26"/>
      <c r="G297" s="102">
        <f t="shared" si="44"/>
        <v>0</v>
      </c>
      <c r="H297" s="28"/>
      <c r="I297" s="103">
        <f t="shared" si="45"/>
        <v>0</v>
      </c>
      <c r="J297" s="28"/>
      <c r="K297" s="28"/>
      <c r="L297" s="103">
        <f t="shared" si="46"/>
        <v>0</v>
      </c>
      <c r="M297" s="28"/>
      <c r="N297" s="38"/>
      <c r="O297" s="29"/>
      <c r="P297" s="10"/>
      <c r="Q297" s="89" t="str">
        <f t="shared" si="49"/>
        <v>N/A</v>
      </c>
      <c r="R297" s="90" t="str">
        <f t="shared" si="50"/>
        <v/>
      </c>
      <c r="S297" s="91" t="str">
        <f t="shared" si="47"/>
        <v>N/A</v>
      </c>
      <c r="T297" s="1" t="str">
        <f t="shared" si="48"/>
        <v/>
      </c>
      <c r="U297" s="92" t="str">
        <f t="shared" si="51"/>
        <v/>
      </c>
      <c r="V297" s="93" t="str">
        <f t="shared" si="52"/>
        <v/>
      </c>
      <c r="W297" s="67"/>
      <c r="X297" s="64"/>
      <c r="Y297" s="64"/>
      <c r="Z297" s="64"/>
      <c r="AA297" s="64"/>
      <c r="AB297" s="64"/>
      <c r="AC297" s="64"/>
      <c r="AD297" s="64"/>
      <c r="AE297" s="64"/>
      <c r="AF297" s="3"/>
    </row>
    <row r="298" spans="1:32" x14ac:dyDescent="0.2">
      <c r="A298" s="3"/>
      <c r="B298" s="26"/>
      <c r="C298" s="26"/>
      <c r="D298" s="27"/>
      <c r="E298" s="27"/>
      <c r="F298" s="26"/>
      <c r="G298" s="102">
        <f t="shared" si="44"/>
        <v>0</v>
      </c>
      <c r="H298" s="28"/>
      <c r="I298" s="103">
        <f t="shared" si="45"/>
        <v>0</v>
      </c>
      <c r="J298" s="28"/>
      <c r="K298" s="28"/>
      <c r="L298" s="103">
        <f t="shared" si="46"/>
        <v>0</v>
      </c>
      <c r="M298" s="28"/>
      <c r="N298" s="38"/>
      <c r="O298" s="29"/>
      <c r="P298" s="10"/>
      <c r="Q298" s="89" t="str">
        <f t="shared" si="49"/>
        <v>N/A</v>
      </c>
      <c r="R298" s="90" t="str">
        <f t="shared" si="50"/>
        <v/>
      </c>
      <c r="S298" s="91" t="str">
        <f t="shared" si="47"/>
        <v>N/A</v>
      </c>
      <c r="T298" s="1" t="str">
        <f t="shared" si="48"/>
        <v/>
      </c>
      <c r="U298" s="92" t="str">
        <f t="shared" si="51"/>
        <v/>
      </c>
      <c r="V298" s="93" t="str">
        <f t="shared" si="52"/>
        <v/>
      </c>
      <c r="W298" s="67"/>
      <c r="X298" s="64"/>
      <c r="Y298" s="64"/>
      <c r="Z298" s="64"/>
      <c r="AA298" s="64"/>
      <c r="AB298" s="64"/>
      <c r="AC298" s="64"/>
      <c r="AD298" s="64"/>
      <c r="AE298" s="64"/>
      <c r="AF298" s="3"/>
    </row>
    <row r="299" spans="1:32" x14ac:dyDescent="0.2">
      <c r="A299" s="3"/>
      <c r="B299" s="26"/>
      <c r="C299" s="26"/>
      <c r="D299" s="27"/>
      <c r="E299" s="27"/>
      <c r="F299" s="26"/>
      <c r="G299" s="102">
        <f t="shared" si="44"/>
        <v>0</v>
      </c>
      <c r="H299" s="28"/>
      <c r="I299" s="103">
        <f t="shared" si="45"/>
        <v>0</v>
      </c>
      <c r="J299" s="28"/>
      <c r="K299" s="28"/>
      <c r="L299" s="103">
        <f t="shared" si="46"/>
        <v>0</v>
      </c>
      <c r="M299" s="28"/>
      <c r="N299" s="38"/>
      <c r="O299" s="29"/>
      <c r="P299" s="10"/>
      <c r="Q299" s="89" t="str">
        <f t="shared" si="49"/>
        <v>N/A</v>
      </c>
      <c r="R299" s="90" t="str">
        <f t="shared" si="50"/>
        <v/>
      </c>
      <c r="S299" s="91" t="str">
        <f t="shared" si="47"/>
        <v>N/A</v>
      </c>
      <c r="T299" s="1" t="str">
        <f t="shared" si="48"/>
        <v/>
      </c>
      <c r="U299" s="92" t="str">
        <f t="shared" si="51"/>
        <v/>
      </c>
      <c r="V299" s="93" t="str">
        <f t="shared" si="52"/>
        <v/>
      </c>
      <c r="W299" s="67"/>
      <c r="X299" s="64"/>
      <c r="Y299" s="64"/>
      <c r="Z299" s="64"/>
      <c r="AA299" s="64"/>
      <c r="AB299" s="64"/>
      <c r="AC299" s="64"/>
      <c r="AD299" s="64"/>
      <c r="AE299" s="64"/>
      <c r="AF299" s="3"/>
    </row>
    <row r="300" spans="1:32" x14ac:dyDescent="0.2">
      <c r="A300" s="3"/>
      <c r="B300" s="26"/>
      <c r="C300" s="26"/>
      <c r="D300" s="27"/>
      <c r="E300" s="27"/>
      <c r="F300" s="26"/>
      <c r="G300" s="102">
        <f t="shared" si="44"/>
        <v>0</v>
      </c>
      <c r="H300" s="28"/>
      <c r="I300" s="103">
        <f t="shared" si="45"/>
        <v>0</v>
      </c>
      <c r="J300" s="28"/>
      <c r="K300" s="28"/>
      <c r="L300" s="103">
        <f t="shared" si="46"/>
        <v>0</v>
      </c>
      <c r="M300" s="28"/>
      <c r="N300" s="38"/>
      <c r="O300" s="29"/>
      <c r="P300" s="10"/>
      <c r="Q300" s="89" t="str">
        <f t="shared" si="49"/>
        <v>N/A</v>
      </c>
      <c r="R300" s="90" t="str">
        <f t="shared" si="50"/>
        <v/>
      </c>
      <c r="S300" s="91" t="str">
        <f t="shared" si="47"/>
        <v>N/A</v>
      </c>
      <c r="T300" s="1" t="str">
        <f t="shared" si="48"/>
        <v/>
      </c>
      <c r="U300" s="92" t="str">
        <f t="shared" si="51"/>
        <v/>
      </c>
      <c r="V300" s="93" t="str">
        <f t="shared" si="52"/>
        <v/>
      </c>
      <c r="W300" s="67"/>
      <c r="X300" s="64"/>
      <c r="Y300" s="64"/>
      <c r="Z300" s="64"/>
      <c r="AA300" s="64"/>
      <c r="AB300" s="64"/>
      <c r="AC300" s="64"/>
      <c r="AD300" s="64"/>
      <c r="AE300" s="64"/>
      <c r="AF300" s="3"/>
    </row>
    <row r="301" spans="1:32" x14ac:dyDescent="0.2">
      <c r="A301" s="3"/>
      <c r="B301" s="26"/>
      <c r="C301" s="26"/>
      <c r="D301" s="27"/>
      <c r="E301" s="27"/>
      <c r="F301" s="26"/>
      <c r="G301" s="102">
        <f t="shared" si="44"/>
        <v>0</v>
      </c>
      <c r="H301" s="28"/>
      <c r="I301" s="103">
        <f t="shared" si="45"/>
        <v>0</v>
      </c>
      <c r="J301" s="28"/>
      <c r="K301" s="28"/>
      <c r="L301" s="103">
        <f t="shared" si="46"/>
        <v>0</v>
      </c>
      <c r="M301" s="28"/>
      <c r="N301" s="38"/>
      <c r="O301" s="29"/>
      <c r="P301" s="10"/>
      <c r="Q301" s="89" t="str">
        <f t="shared" si="49"/>
        <v>N/A</v>
      </c>
      <c r="R301" s="90" t="str">
        <f t="shared" si="50"/>
        <v/>
      </c>
      <c r="S301" s="91" t="str">
        <f t="shared" si="47"/>
        <v>N/A</v>
      </c>
      <c r="T301" s="1" t="str">
        <f t="shared" si="48"/>
        <v/>
      </c>
      <c r="U301" s="92" t="str">
        <f t="shared" si="51"/>
        <v/>
      </c>
      <c r="V301" s="93" t="str">
        <f t="shared" si="52"/>
        <v/>
      </c>
      <c r="W301" s="67"/>
      <c r="X301" s="64"/>
      <c r="Y301" s="64"/>
      <c r="Z301" s="64"/>
      <c r="AA301" s="64"/>
      <c r="AB301" s="64"/>
      <c r="AC301" s="64"/>
      <c r="AD301" s="64"/>
      <c r="AE301" s="64"/>
      <c r="AF301" s="3"/>
    </row>
    <row r="302" spans="1:32" x14ac:dyDescent="0.2">
      <c r="A302" s="3"/>
      <c r="B302" s="26"/>
      <c r="C302" s="26"/>
      <c r="D302" s="27"/>
      <c r="E302" s="27"/>
      <c r="F302" s="26"/>
      <c r="G302" s="102">
        <f t="shared" si="44"/>
        <v>0</v>
      </c>
      <c r="H302" s="28"/>
      <c r="I302" s="103">
        <f t="shared" si="45"/>
        <v>0</v>
      </c>
      <c r="J302" s="28"/>
      <c r="K302" s="28"/>
      <c r="L302" s="103">
        <f t="shared" si="46"/>
        <v>0</v>
      </c>
      <c r="M302" s="28"/>
      <c r="N302" s="38"/>
      <c r="O302" s="29"/>
      <c r="P302" s="10"/>
      <c r="Q302" s="89" t="str">
        <f t="shared" si="49"/>
        <v>N/A</v>
      </c>
      <c r="R302" s="90" t="str">
        <f t="shared" si="50"/>
        <v/>
      </c>
      <c r="S302" s="91" t="str">
        <f t="shared" si="47"/>
        <v>N/A</v>
      </c>
      <c r="T302" s="1" t="str">
        <f t="shared" si="48"/>
        <v/>
      </c>
      <c r="U302" s="92" t="str">
        <f t="shared" si="51"/>
        <v/>
      </c>
      <c r="V302" s="93" t="str">
        <f t="shared" si="52"/>
        <v/>
      </c>
      <c r="W302" s="67"/>
      <c r="X302" s="64"/>
      <c r="Y302" s="64"/>
      <c r="Z302" s="64"/>
      <c r="AA302" s="64"/>
      <c r="AB302" s="64"/>
      <c r="AC302" s="64"/>
      <c r="AD302" s="64"/>
      <c r="AE302" s="64"/>
      <c r="AF302" s="3"/>
    </row>
    <row r="303" spans="1:32" x14ac:dyDescent="0.2">
      <c r="A303" s="3"/>
      <c r="B303" s="26"/>
      <c r="C303" s="26"/>
      <c r="D303" s="27"/>
      <c r="E303" s="27"/>
      <c r="F303" s="26"/>
      <c r="G303" s="102">
        <f t="shared" si="44"/>
        <v>0</v>
      </c>
      <c r="H303" s="28"/>
      <c r="I303" s="103">
        <f t="shared" si="45"/>
        <v>0</v>
      </c>
      <c r="J303" s="28"/>
      <c r="K303" s="28"/>
      <c r="L303" s="103">
        <f t="shared" si="46"/>
        <v>0</v>
      </c>
      <c r="M303" s="28"/>
      <c r="N303" s="38"/>
      <c r="O303" s="29"/>
      <c r="P303" s="10"/>
      <c r="Q303" s="89" t="str">
        <f t="shared" si="49"/>
        <v>N/A</v>
      </c>
      <c r="R303" s="90" t="str">
        <f t="shared" si="50"/>
        <v/>
      </c>
      <c r="S303" s="91" t="str">
        <f t="shared" si="47"/>
        <v>N/A</v>
      </c>
      <c r="T303" s="1" t="str">
        <f t="shared" si="48"/>
        <v/>
      </c>
      <c r="U303" s="92" t="str">
        <f t="shared" si="51"/>
        <v/>
      </c>
      <c r="V303" s="93" t="str">
        <f t="shared" si="52"/>
        <v/>
      </c>
      <c r="W303" s="67"/>
      <c r="X303" s="64"/>
      <c r="Y303" s="64"/>
      <c r="Z303" s="64"/>
      <c r="AA303" s="64"/>
      <c r="AB303" s="64"/>
      <c r="AC303" s="64"/>
      <c r="AD303" s="64"/>
      <c r="AE303" s="64"/>
      <c r="AF303" s="3"/>
    </row>
    <row r="304" spans="1:32" x14ac:dyDescent="0.2">
      <c r="A304" s="3"/>
      <c r="B304" s="26"/>
      <c r="C304" s="26"/>
      <c r="D304" s="27"/>
      <c r="E304" s="27"/>
      <c r="F304" s="26"/>
      <c r="G304" s="102">
        <f t="shared" si="44"/>
        <v>0</v>
      </c>
      <c r="H304" s="28"/>
      <c r="I304" s="103">
        <f t="shared" si="45"/>
        <v>0</v>
      </c>
      <c r="J304" s="28"/>
      <c r="K304" s="28"/>
      <c r="L304" s="103">
        <f t="shared" si="46"/>
        <v>0</v>
      </c>
      <c r="M304" s="28"/>
      <c r="N304" s="38"/>
      <c r="O304" s="29"/>
      <c r="P304" s="10"/>
      <c r="Q304" s="89" t="str">
        <f t="shared" si="49"/>
        <v>N/A</v>
      </c>
      <c r="R304" s="90" t="str">
        <f t="shared" si="50"/>
        <v/>
      </c>
      <c r="S304" s="91" t="str">
        <f t="shared" si="47"/>
        <v>N/A</v>
      </c>
      <c r="T304" s="1" t="str">
        <f t="shared" si="48"/>
        <v/>
      </c>
      <c r="U304" s="92" t="str">
        <f t="shared" si="51"/>
        <v/>
      </c>
      <c r="V304" s="93" t="str">
        <f t="shared" si="52"/>
        <v/>
      </c>
      <c r="W304" s="67"/>
      <c r="X304" s="64"/>
      <c r="Y304" s="64"/>
      <c r="Z304" s="64"/>
      <c r="AA304" s="64"/>
      <c r="AB304" s="64"/>
      <c r="AC304" s="64"/>
      <c r="AD304" s="64"/>
      <c r="AE304" s="64"/>
      <c r="AF304" s="3"/>
    </row>
    <row r="305" spans="1:32" x14ac:dyDescent="0.2">
      <c r="A305" s="3"/>
      <c r="B305" s="26"/>
      <c r="C305" s="26"/>
      <c r="D305" s="27"/>
      <c r="E305" s="27"/>
      <c r="F305" s="26"/>
      <c r="G305" s="102">
        <f t="shared" si="44"/>
        <v>0</v>
      </c>
      <c r="H305" s="28"/>
      <c r="I305" s="103">
        <f t="shared" si="45"/>
        <v>0</v>
      </c>
      <c r="J305" s="28"/>
      <c r="K305" s="28"/>
      <c r="L305" s="103">
        <f t="shared" si="46"/>
        <v>0</v>
      </c>
      <c r="M305" s="28"/>
      <c r="N305" s="38"/>
      <c r="O305" s="29"/>
      <c r="P305" s="10"/>
      <c r="Q305" s="89" t="str">
        <f t="shared" si="49"/>
        <v>N/A</v>
      </c>
      <c r="R305" s="90" t="str">
        <f t="shared" si="50"/>
        <v/>
      </c>
      <c r="S305" s="91" t="str">
        <f t="shared" si="47"/>
        <v>N/A</v>
      </c>
      <c r="T305" s="1" t="str">
        <f t="shared" si="48"/>
        <v/>
      </c>
      <c r="U305" s="92" t="str">
        <f t="shared" si="51"/>
        <v/>
      </c>
      <c r="V305" s="93" t="str">
        <f t="shared" si="52"/>
        <v/>
      </c>
      <c r="W305" s="67"/>
      <c r="X305" s="64"/>
      <c r="Y305" s="64"/>
      <c r="Z305" s="64"/>
      <c r="AA305" s="64"/>
      <c r="AB305" s="64"/>
      <c r="AC305" s="64"/>
      <c r="AD305" s="64"/>
      <c r="AE305" s="64"/>
      <c r="AF305" s="3"/>
    </row>
    <row r="306" spans="1:32" x14ac:dyDescent="0.2">
      <c r="A306" s="3"/>
      <c r="B306" s="26"/>
      <c r="C306" s="26"/>
      <c r="D306" s="27"/>
      <c r="E306" s="27"/>
      <c r="F306" s="26"/>
      <c r="G306" s="102">
        <f t="shared" si="44"/>
        <v>0</v>
      </c>
      <c r="H306" s="28"/>
      <c r="I306" s="103">
        <f t="shared" si="45"/>
        <v>0</v>
      </c>
      <c r="J306" s="28"/>
      <c r="K306" s="28"/>
      <c r="L306" s="103">
        <f t="shared" si="46"/>
        <v>0</v>
      </c>
      <c r="M306" s="28"/>
      <c r="N306" s="38"/>
      <c r="O306" s="29"/>
      <c r="P306" s="10"/>
      <c r="Q306" s="89" t="str">
        <f t="shared" si="49"/>
        <v>N/A</v>
      </c>
      <c r="R306" s="90" t="str">
        <f t="shared" si="50"/>
        <v/>
      </c>
      <c r="S306" s="91" t="str">
        <f t="shared" si="47"/>
        <v>N/A</v>
      </c>
      <c r="T306" s="1" t="str">
        <f t="shared" si="48"/>
        <v/>
      </c>
      <c r="U306" s="92" t="str">
        <f t="shared" si="51"/>
        <v/>
      </c>
      <c r="V306" s="93" t="str">
        <f t="shared" si="52"/>
        <v/>
      </c>
      <c r="W306" s="67"/>
      <c r="X306" s="64"/>
      <c r="Y306" s="64"/>
      <c r="Z306" s="64"/>
      <c r="AA306" s="64"/>
      <c r="AB306" s="64"/>
      <c r="AC306" s="64"/>
      <c r="AD306" s="64"/>
      <c r="AE306" s="64"/>
      <c r="AF306" s="3"/>
    </row>
    <row r="307" spans="1:32" x14ac:dyDescent="0.2">
      <c r="A307" s="3"/>
      <c r="B307" s="26"/>
      <c r="C307" s="26"/>
      <c r="D307" s="27"/>
      <c r="E307" s="27"/>
      <c r="F307" s="26"/>
      <c r="G307" s="102">
        <f t="shared" si="44"/>
        <v>0</v>
      </c>
      <c r="H307" s="28"/>
      <c r="I307" s="103">
        <f t="shared" si="45"/>
        <v>0</v>
      </c>
      <c r="J307" s="28"/>
      <c r="K307" s="28"/>
      <c r="L307" s="103">
        <f t="shared" si="46"/>
        <v>0</v>
      </c>
      <c r="M307" s="28"/>
      <c r="N307" s="38"/>
      <c r="O307" s="29"/>
      <c r="P307" s="10"/>
      <c r="Q307" s="89" t="str">
        <f t="shared" si="49"/>
        <v>N/A</v>
      </c>
      <c r="R307" s="90" t="str">
        <f t="shared" si="50"/>
        <v/>
      </c>
      <c r="S307" s="91" t="str">
        <f t="shared" si="47"/>
        <v>N/A</v>
      </c>
      <c r="T307" s="1" t="str">
        <f t="shared" si="48"/>
        <v/>
      </c>
      <c r="U307" s="92" t="str">
        <f t="shared" si="51"/>
        <v/>
      </c>
      <c r="V307" s="93" t="str">
        <f t="shared" si="52"/>
        <v/>
      </c>
      <c r="W307" s="67"/>
      <c r="X307" s="64"/>
      <c r="Y307" s="64"/>
      <c r="Z307" s="64"/>
      <c r="AA307" s="64"/>
      <c r="AB307" s="64"/>
      <c r="AC307" s="64"/>
      <c r="AD307" s="64"/>
      <c r="AE307" s="64"/>
      <c r="AF307" s="3"/>
    </row>
    <row r="308" spans="1:32" x14ac:dyDescent="0.2">
      <c r="A308" s="3"/>
      <c r="B308" s="26"/>
      <c r="C308" s="26"/>
      <c r="D308" s="27"/>
      <c r="E308" s="27"/>
      <c r="F308" s="26"/>
      <c r="G308" s="102">
        <f t="shared" si="44"/>
        <v>0</v>
      </c>
      <c r="H308" s="28"/>
      <c r="I308" s="103">
        <f t="shared" si="45"/>
        <v>0</v>
      </c>
      <c r="J308" s="28"/>
      <c r="K308" s="28"/>
      <c r="L308" s="103">
        <f t="shared" si="46"/>
        <v>0</v>
      </c>
      <c r="M308" s="28"/>
      <c r="N308" s="38"/>
      <c r="O308" s="29"/>
      <c r="P308" s="10"/>
      <c r="Q308" s="89" t="str">
        <f t="shared" si="49"/>
        <v>N/A</v>
      </c>
      <c r="R308" s="90" t="str">
        <f t="shared" si="50"/>
        <v/>
      </c>
      <c r="S308" s="91" t="str">
        <f t="shared" si="47"/>
        <v>N/A</v>
      </c>
      <c r="T308" s="1" t="str">
        <f t="shared" si="48"/>
        <v/>
      </c>
      <c r="U308" s="92" t="str">
        <f t="shared" si="51"/>
        <v/>
      </c>
      <c r="V308" s="93" t="str">
        <f t="shared" si="52"/>
        <v/>
      </c>
      <c r="W308" s="67"/>
      <c r="X308" s="64"/>
      <c r="Y308" s="64"/>
      <c r="Z308" s="64"/>
      <c r="AA308" s="64"/>
      <c r="AB308" s="64"/>
      <c r="AC308" s="64"/>
      <c r="AD308" s="64"/>
      <c r="AE308" s="64"/>
      <c r="AF308" s="3"/>
    </row>
    <row r="309" spans="1:32" x14ac:dyDescent="0.2">
      <c r="A309" s="3"/>
      <c r="B309" s="26"/>
      <c r="C309" s="26"/>
      <c r="D309" s="27"/>
      <c r="E309" s="27"/>
      <c r="F309" s="26"/>
      <c r="G309" s="102">
        <f t="shared" si="44"/>
        <v>0</v>
      </c>
      <c r="H309" s="28"/>
      <c r="I309" s="103">
        <f t="shared" si="45"/>
        <v>0</v>
      </c>
      <c r="J309" s="28"/>
      <c r="K309" s="28"/>
      <c r="L309" s="103">
        <f t="shared" si="46"/>
        <v>0</v>
      </c>
      <c r="M309" s="28"/>
      <c r="N309" s="38"/>
      <c r="O309" s="29"/>
      <c r="P309" s="10"/>
      <c r="Q309" s="89" t="str">
        <f t="shared" si="49"/>
        <v>N/A</v>
      </c>
      <c r="R309" s="90" t="str">
        <f t="shared" si="50"/>
        <v/>
      </c>
      <c r="S309" s="91" t="str">
        <f t="shared" si="47"/>
        <v>N/A</v>
      </c>
      <c r="T309" s="1" t="str">
        <f t="shared" si="48"/>
        <v/>
      </c>
      <c r="U309" s="92" t="str">
        <f t="shared" si="51"/>
        <v/>
      </c>
      <c r="V309" s="93" t="str">
        <f t="shared" si="52"/>
        <v/>
      </c>
      <c r="W309" s="67"/>
      <c r="X309" s="64"/>
      <c r="Y309" s="64"/>
      <c r="Z309" s="64"/>
      <c r="AA309" s="64"/>
      <c r="AB309" s="64"/>
      <c r="AC309" s="64"/>
      <c r="AD309" s="64"/>
      <c r="AE309" s="64"/>
      <c r="AF309" s="3"/>
    </row>
    <row r="310" spans="1:32" x14ac:dyDescent="0.2">
      <c r="A310" s="3"/>
      <c r="B310" s="26"/>
      <c r="C310" s="26"/>
      <c r="D310" s="27"/>
      <c r="E310" s="27"/>
      <c r="F310" s="26"/>
      <c r="G310" s="102">
        <f t="shared" si="44"/>
        <v>0</v>
      </c>
      <c r="H310" s="28"/>
      <c r="I310" s="103">
        <f t="shared" si="45"/>
        <v>0</v>
      </c>
      <c r="J310" s="28"/>
      <c r="K310" s="28"/>
      <c r="L310" s="103">
        <f t="shared" si="46"/>
        <v>0</v>
      </c>
      <c r="M310" s="28"/>
      <c r="N310" s="38"/>
      <c r="O310" s="29"/>
      <c r="P310" s="10"/>
      <c r="Q310" s="89" t="str">
        <f t="shared" si="49"/>
        <v>N/A</v>
      </c>
      <c r="R310" s="90" t="str">
        <f t="shared" si="50"/>
        <v/>
      </c>
      <c r="S310" s="91" t="str">
        <f t="shared" si="47"/>
        <v>N/A</v>
      </c>
      <c r="T310" s="1" t="str">
        <f t="shared" si="48"/>
        <v/>
      </c>
      <c r="U310" s="92" t="str">
        <f t="shared" si="51"/>
        <v/>
      </c>
      <c r="V310" s="93" t="str">
        <f t="shared" si="52"/>
        <v/>
      </c>
      <c r="W310" s="67"/>
      <c r="X310" s="64"/>
      <c r="Y310" s="64"/>
      <c r="Z310" s="64"/>
      <c r="AA310" s="64"/>
      <c r="AB310" s="64"/>
      <c r="AC310" s="64"/>
      <c r="AD310" s="64"/>
      <c r="AE310" s="64"/>
      <c r="AF310" s="3"/>
    </row>
    <row r="311" spans="1:32" x14ac:dyDescent="0.2">
      <c r="A311" s="3"/>
      <c r="B311" s="26"/>
      <c r="C311" s="26"/>
      <c r="D311" s="27"/>
      <c r="E311" s="27"/>
      <c r="F311" s="26"/>
      <c r="G311" s="102">
        <f t="shared" si="44"/>
        <v>0</v>
      </c>
      <c r="H311" s="28"/>
      <c r="I311" s="103">
        <f t="shared" si="45"/>
        <v>0</v>
      </c>
      <c r="J311" s="28"/>
      <c r="K311" s="28"/>
      <c r="L311" s="103">
        <f t="shared" si="46"/>
        <v>0</v>
      </c>
      <c r="M311" s="28"/>
      <c r="N311" s="38"/>
      <c r="O311" s="29"/>
      <c r="P311" s="10"/>
      <c r="Q311" s="89" t="str">
        <f t="shared" si="49"/>
        <v>N/A</v>
      </c>
      <c r="R311" s="90" t="str">
        <f t="shared" si="50"/>
        <v/>
      </c>
      <c r="S311" s="91" t="str">
        <f t="shared" si="47"/>
        <v>N/A</v>
      </c>
      <c r="T311" s="94" t="str">
        <f t="shared" si="48"/>
        <v/>
      </c>
      <c r="U311" s="92" t="str">
        <f t="shared" si="51"/>
        <v/>
      </c>
      <c r="V311" s="95" t="str">
        <f t="shared" si="52"/>
        <v/>
      </c>
      <c r="W311" s="67"/>
      <c r="X311" s="64"/>
      <c r="Y311" s="64"/>
      <c r="Z311" s="64"/>
      <c r="AA311" s="64"/>
      <c r="AB311" s="64"/>
      <c r="AC311" s="64"/>
      <c r="AD311" s="64"/>
      <c r="AE311" s="64"/>
      <c r="AF311" s="3"/>
    </row>
    <row r="312" spans="1:32" x14ac:dyDescent="0.2">
      <c r="A312" s="3"/>
      <c r="B312" s="3"/>
      <c r="C312" s="3"/>
      <c r="D312" s="3"/>
      <c r="E312" s="3"/>
      <c r="F312" s="3"/>
      <c r="G312" s="3"/>
      <c r="H312" s="3"/>
      <c r="I312" s="3"/>
      <c r="J312" s="3"/>
      <c r="K312" s="3"/>
      <c r="L312" s="3"/>
      <c r="M312" s="3"/>
      <c r="N312" s="3"/>
      <c r="O312" s="3"/>
      <c r="P312" s="10"/>
      <c r="Q312" s="3"/>
      <c r="R312" s="3"/>
      <c r="S312" s="3"/>
      <c r="T312" s="3"/>
      <c r="U312" s="68"/>
      <c r="V312" s="68"/>
      <c r="W312" s="3"/>
      <c r="X312" s="3"/>
      <c r="Y312" s="3"/>
      <c r="Z312" s="3"/>
      <c r="AA312" s="3"/>
      <c r="AB312" s="3"/>
      <c r="AC312" s="3"/>
      <c r="AD312" s="3"/>
      <c r="AE312" s="3"/>
      <c r="AF312" s="3"/>
    </row>
  </sheetData>
  <sheetProtection algorithmName="SHA-512" hashValue="plGd3IY0YgOudUXPSqQzNyMbWcBhUKPaN2ysgw7qHFsi8zJ386wA+Cpt/SOhdzjnZjYmY+XaqjcIYuf15wesUA==" saltValue="TqMWUNpaCVVDCg+PM9G5vA==" spinCount="100000" sheet="1" deleteRows="0"/>
  <mergeCells count="61">
    <mergeCell ref="Q9:R10"/>
    <mergeCell ref="AA12:AC12"/>
    <mergeCell ref="X21:AE21"/>
    <mergeCell ref="X22:X25"/>
    <mergeCell ref="Z22:AE22"/>
    <mergeCell ref="S9:T10"/>
    <mergeCell ref="U9:U11"/>
    <mergeCell ref="V9:V11"/>
    <mergeCell ref="X12:Y12"/>
    <mergeCell ref="X26:X30"/>
    <mergeCell ref="X32:X37"/>
    <mergeCell ref="Z32:AE32"/>
    <mergeCell ref="X39:X42"/>
    <mergeCell ref="Z39:AE39"/>
    <mergeCell ref="X44:AE44"/>
    <mergeCell ref="X80:Y80"/>
    <mergeCell ref="X45:X47"/>
    <mergeCell ref="Z45:AE45"/>
    <mergeCell ref="X49:X51"/>
    <mergeCell ref="Z49:AE49"/>
    <mergeCell ref="X53:X55"/>
    <mergeCell ref="Z53:AE53"/>
    <mergeCell ref="X57:Z57"/>
    <mergeCell ref="X58:X66"/>
    <mergeCell ref="X68:X73"/>
    <mergeCell ref="X75:X78"/>
    <mergeCell ref="I10:I11"/>
    <mergeCell ref="J10:K10"/>
    <mergeCell ref="L10:L11"/>
    <mergeCell ref="B9:D9"/>
    <mergeCell ref="J9:K9"/>
    <mergeCell ref="B10:B11"/>
    <mergeCell ref="C10:C11"/>
    <mergeCell ref="D10:D11"/>
    <mergeCell ref="E10:E11"/>
    <mergeCell ref="F10:F11"/>
    <mergeCell ref="L1:P1"/>
    <mergeCell ref="A1:C1"/>
    <mergeCell ref="A2:C2"/>
    <mergeCell ref="A3:C3"/>
    <mergeCell ref="A4:C4"/>
    <mergeCell ref="D1:H1"/>
    <mergeCell ref="D2:H2"/>
    <mergeCell ref="D3:H3"/>
    <mergeCell ref="D4:H4"/>
    <mergeCell ref="P10:P11"/>
    <mergeCell ref="Q6:V8"/>
    <mergeCell ref="Q2:AE5"/>
    <mergeCell ref="X6:AE8"/>
    <mergeCell ref="A6:C6"/>
    <mergeCell ref="D6:H6"/>
    <mergeCell ref="A5:C5"/>
    <mergeCell ref="D5:H5"/>
    <mergeCell ref="A7:C7"/>
    <mergeCell ref="D7:H7"/>
    <mergeCell ref="B8:D8"/>
    <mergeCell ref="M10:M11"/>
    <mergeCell ref="N10:N11"/>
    <mergeCell ref="O10:O11"/>
    <mergeCell ref="G10:G11"/>
    <mergeCell ref="H10:H11"/>
  </mergeCells>
  <conditionalFormatting sqref="B12:B311">
    <cfRule type="duplicateValues" dxfId="5" priority="6"/>
  </conditionalFormatting>
  <conditionalFormatting sqref="E12:E17">
    <cfRule type="expression" dxfId="4" priority="4">
      <formula>IF($K12="TBV",$N12="50%",$O12="*PH")</formula>
    </cfRule>
  </conditionalFormatting>
  <conditionalFormatting sqref="G12:G311">
    <cfRule type="cellIs" dxfId="3" priority="10" operator="greaterThan">
      <formula>0.05</formula>
    </cfRule>
  </conditionalFormatting>
  <conditionalFormatting sqref="L12:L311">
    <cfRule type="expression" dxfId="2" priority="7">
      <formula>$L12&gt;$M12</formula>
    </cfRule>
  </conditionalFormatting>
  <conditionalFormatting sqref="R12:R311 T12:T311 V12:V311">
    <cfRule type="containsText" dxfId="1" priority="2" operator="containsText" text="Error">
      <formula>NOT(ISERROR(SEARCH("Error",R12)))</formula>
    </cfRule>
  </conditionalFormatting>
  <conditionalFormatting sqref="U12:U311">
    <cfRule type="containsText" dxfId="0" priority="3" operator="containsText" text="Total&gt;Max">
      <formula>NOT(ISERROR(SEARCH("Total&gt;Max",U12)))</formula>
    </cfRule>
  </conditionalFormatting>
  <dataValidations xWindow="385" yWindow="631" count="11">
    <dataValidation allowBlank="1" showInputMessage="1" showErrorMessage="1" prompt="If submitting a revised version, please update the Date Submitted accordingly." sqref="D7:H7" xr:uid="{2ACF8754-433C-4286-80C1-034786DFAFCD}"/>
    <dataValidation allowBlank="1" showInputMessage="1" showErrorMessage="1" prompt="Please complete all fields in this section." sqref="D1:H1" xr:uid="{69939564-9FDA-4F2D-83B0-699C83E21589}"/>
    <dataValidation allowBlank="1" showInputMessage="1" showErrorMessage="1" prompt="Identify each type of unit if necessary when different utility allowances apply, i.e. Inner / End units may be labeled 1E for 1-Bedroom End and 1I for 1-Bedroom Inner." sqref="C12 C15:C311" xr:uid="{1C157FF6-80BE-4B41-95FE-697B12895E2A}"/>
    <dataValidation type="decimal" errorStyle="warning" allowBlank="1" showInputMessage="1" showErrorMessage="1" prompt="% Change in red indicates the increase is over 5% and requires an explanation on the Reconcilation tab." sqref="G12:G311" xr:uid="{EAC1C4F1-C503-4A11-A341-DB6F383BA60C}">
      <formula1>0</formula1>
      <formula2>0.1</formula2>
    </dataValidation>
    <dataValidation allowBlank="1" showInputMessage="1" showErrorMessage="1" prompt="Please ensure the total units entered matches the total number of low income units at the property." sqref="B9:D9" xr:uid="{0BFCE98E-B6A2-4A81-A7F8-F5FCF3CCF580}"/>
    <dataValidation allowBlank="1" showInputMessage="1" showErrorMessage="1" prompt="Enter Tenant Paid Rent, including non-optional fees. For a vacant unit, enter proposed rent for the incoming household." sqref="D12:D311" xr:uid="{BA5CAE12-8730-4E6E-A8C9-7F2DAA31DBD4}"/>
    <dataValidation allowBlank="1" showInputMessage="1" showErrorMessage="1" prompt="Enter the Proposed Tenant Paid Rent for the upcoming year, including proposed rent for vacant units (same amount as Current TPR)." sqref="E12:E311" xr:uid="{432D9449-F1C6-43AA-AE73-B3BACD60FF4D}"/>
    <dataValidation allowBlank="1" showInputMessage="1" showErrorMessage="1" prompt="Enter current PHFA approved Utility Allowance, if any." sqref="H12:H311" xr:uid="{1CD31A97-C1B2-4A7F-AC90-5616D2ECAA48}"/>
    <dataValidation allowBlank="1" showInputMessage="1" showErrorMessage="1" prompt="Enter Rental Assistance amount, if any." sqref="J12:J311" xr:uid="{60D66BC5-7D71-4976-8DAA-47548D41430A}"/>
    <dataValidation allowBlank="1" showInputMessage="1" showErrorMessage="1" prompt="Enter Maximum Allowable Rent for the unit from the Web Entry System, or if not yet available, from the PHFA website." sqref="M12:M311" xr:uid="{6A6D9977-F00D-459A-8646-C94F0F96C86D}"/>
    <dataValidation allowBlank="1" showInputMessage="1" showErrorMessage="1" prompt="Total Housing Expense in RED indicates it exceeds the Maximum Allowable Rent. Revise the proposed rent to ensure compliance with the applicable rent limit, unless the unit type has subsidy permitting Total Housing Expense to exceed the Max." sqref="L12:L311" xr:uid="{2E7BCD0F-A58F-4CE1-B1A2-BC3EB3E1DC53}"/>
  </dataValidations>
  <pageMargins left="0.25" right="0.25" top="0.75" bottom="0.75" header="0.3" footer="0.3"/>
  <pageSetup scale="90" fitToHeight="0" orientation="landscape" r:id="rId1"/>
  <headerFooter>
    <oddFooter>&amp;CPage &amp;P&amp;RRent Summary 2025.xlsx</oddFooter>
  </headerFooter>
  <extLst>
    <ext xmlns:x14="http://schemas.microsoft.com/office/spreadsheetml/2009/9/main" uri="{CCE6A557-97BC-4b89-ADB6-D9C93CAAB3DF}">
      <x14:dataValidations xmlns:xm="http://schemas.microsoft.com/office/excel/2006/main" xWindow="385" yWindow="631" count="4">
        <x14:dataValidation type="list" allowBlank="1" showInputMessage="1" showErrorMessage="1" prompt="Enter the Effective Month for New Rent (i.e., lease renewal) in a numerical format, i.e. May = 5" xr:uid="{8BE0D8B4-9594-475C-93AF-C0A205934950}">
          <x14:formula1>
            <xm:f>'Helper Sheet'!$D$2:$D$14</xm:f>
          </x14:formula1>
          <xm:sqref>F12:F311</xm:sqref>
        </x14:dataValidation>
        <x14:dataValidation type="list" allowBlank="1" showInputMessage="1" showErrorMessage="1" prompt="Select Source of Rental Assistance, if any." xr:uid="{5E72B79F-3A76-416D-8B03-C1DA97094842}">
          <x14:formula1>
            <xm:f>'Helper Sheet'!$A$2:$A$8</xm:f>
          </x14:formula1>
          <xm:sqref>K12:K311</xm:sqref>
        </x14:dataValidation>
        <x14:dataValidation type="list" allowBlank="1" showInputMessage="1" showErrorMessage="1" prompt="Select the Rent Restriction applicable for the unit. " xr:uid="{D3FC8130-58B9-4E82-915E-6F33EF733431}">
          <x14:formula1>
            <xm:f>'Helper Sheet'!$B$2:$B$9</xm:f>
          </x14:formula1>
          <xm:sqref>N12:N311</xm:sqref>
        </x14:dataValidation>
        <x14:dataValidation type="list" showInputMessage="1" showErrorMessage="1" xr:uid="{64E6CA0C-C0EC-4B5D-B247-F7ED0AA8DB9D}">
          <x14:formula1>
            <xm:f>'Helper Sheet'!$C$2:$C$8</xm:f>
          </x14:formula1>
          <xm:sqref>O12:O311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E2D1-EED7-40C2-A27D-9FAC0B0F1F76}">
  <dimension ref="A1:G312"/>
  <sheetViews>
    <sheetView zoomScale="120" zoomScaleNormal="120" workbookViewId="0">
      <selection activeCell="B9" sqref="B9:E10"/>
    </sheetView>
  </sheetViews>
  <sheetFormatPr defaultRowHeight="14.25" x14ac:dyDescent="0.2"/>
  <cols>
    <col min="1" max="1" width="5.625" customWidth="1"/>
    <col min="2" max="2" width="8.75" customWidth="1"/>
    <col min="3" max="3" width="5.875" customWidth="1"/>
    <col min="4" max="4" width="32.25" customWidth="1"/>
    <col min="5" max="5" width="36.25" customWidth="1"/>
    <col min="7" max="7" width="36.25" customWidth="1"/>
    <col min="8" max="8" width="5.625" customWidth="1"/>
  </cols>
  <sheetData>
    <row r="1" spans="1:7" x14ac:dyDescent="0.2">
      <c r="A1" s="226"/>
      <c r="B1" s="226"/>
      <c r="C1" s="226"/>
      <c r="D1" s="226"/>
      <c r="E1" s="226"/>
      <c r="F1" s="226"/>
    </row>
    <row r="2" spans="1:7" x14ac:dyDescent="0.2">
      <c r="A2" s="44"/>
      <c r="B2" s="223" t="s">
        <v>52</v>
      </c>
      <c r="C2" s="224"/>
      <c r="D2" s="40">
        <f>'Rent Summary'!D1</f>
        <v>0</v>
      </c>
      <c r="E2" s="44"/>
      <c r="F2" s="44"/>
    </row>
    <row r="3" spans="1:7" x14ac:dyDescent="0.2">
      <c r="A3" s="44"/>
      <c r="B3" s="223" t="s">
        <v>53</v>
      </c>
      <c r="C3" s="223"/>
      <c r="D3" s="40">
        <f>'Rent Summary'!D2</f>
        <v>0</v>
      </c>
      <c r="E3" s="44"/>
      <c r="F3" s="44"/>
    </row>
    <row r="4" spans="1:7" s="19" customFormat="1" ht="16.5" customHeight="1" x14ac:dyDescent="0.2">
      <c r="A4" s="230"/>
      <c r="B4" s="231" t="s">
        <v>80</v>
      </c>
      <c r="C4" s="231"/>
      <c r="D4" s="231"/>
      <c r="E4" s="231"/>
      <c r="F4" s="230"/>
    </row>
    <row r="5" spans="1:7" ht="83.25" customHeight="1" x14ac:dyDescent="0.2">
      <c r="A5" s="230"/>
      <c r="B5" s="229"/>
      <c r="C5" s="229"/>
      <c r="D5" s="229"/>
      <c r="E5" s="229"/>
      <c r="F5" s="230"/>
    </row>
    <row r="6" spans="1:7" x14ac:dyDescent="0.2">
      <c r="A6" s="230"/>
      <c r="B6" s="226"/>
      <c r="C6" s="222" t="s">
        <v>81</v>
      </c>
      <c r="D6" s="222"/>
      <c r="E6" s="39">
        <f>COUNTIF('Rent Summary'!G12:G311,"&gt;5%")</f>
        <v>0</v>
      </c>
      <c r="F6" s="230"/>
    </row>
    <row r="7" spans="1:7" x14ac:dyDescent="0.2">
      <c r="A7" s="230"/>
      <c r="B7" s="226"/>
      <c r="C7" s="222" t="s">
        <v>82</v>
      </c>
      <c r="D7" s="222"/>
      <c r="E7" s="39">
        <f>COUNTIF('Rent Summary'!G12:G311,"=5%")</f>
        <v>0</v>
      </c>
      <c r="F7" s="230"/>
    </row>
    <row r="8" spans="1:7" x14ac:dyDescent="0.2">
      <c r="A8" s="230"/>
      <c r="B8" s="226"/>
      <c r="C8" s="222" t="s">
        <v>83</v>
      </c>
      <c r="D8" s="222"/>
      <c r="E8" s="39">
        <f>COUNTIFS(Percent_Change,"&lt;5%",Percent_Change,"&gt;0")</f>
        <v>0</v>
      </c>
      <c r="F8" s="230"/>
    </row>
    <row r="9" spans="1:7" x14ac:dyDescent="0.2">
      <c r="A9" s="230"/>
      <c r="B9" s="227" t="s">
        <v>84</v>
      </c>
      <c r="C9" s="227"/>
      <c r="D9" s="227"/>
      <c r="E9" s="227"/>
      <c r="F9" s="230"/>
      <c r="G9" s="18"/>
    </row>
    <row r="10" spans="1:7" x14ac:dyDescent="0.2">
      <c r="A10" s="230"/>
      <c r="B10" s="228"/>
      <c r="C10" s="228"/>
      <c r="D10" s="228"/>
      <c r="E10" s="228"/>
      <c r="F10" s="230"/>
    </row>
    <row r="11" spans="1:7" x14ac:dyDescent="0.2">
      <c r="A11" s="230"/>
      <c r="B11" s="16" t="e" cm="1" vm="1">
        <f t="array" ref="B11">_xlfn._xlws.FILTER(Rent_Summary_Units,Percent_Change&gt;5%)</f>
        <v>#VALUE!</v>
      </c>
      <c r="C11" s="225"/>
      <c r="D11" s="225"/>
      <c r="E11" s="225"/>
      <c r="F11" s="230"/>
    </row>
    <row r="12" spans="1:7" x14ac:dyDescent="0.2">
      <c r="A12" s="230"/>
      <c r="B12" s="17"/>
      <c r="C12" s="225"/>
      <c r="D12" s="225"/>
      <c r="E12" s="225"/>
      <c r="F12" s="230"/>
    </row>
    <row r="13" spans="1:7" x14ac:dyDescent="0.2">
      <c r="A13" s="230"/>
      <c r="B13" s="17"/>
      <c r="C13" s="225"/>
      <c r="D13" s="225"/>
      <c r="E13" s="225"/>
      <c r="F13" s="230"/>
    </row>
    <row r="14" spans="1:7" x14ac:dyDescent="0.2">
      <c r="A14" s="230"/>
      <c r="B14" s="17"/>
      <c r="C14" s="225"/>
      <c r="D14" s="225"/>
      <c r="E14" s="225"/>
      <c r="F14" s="230"/>
    </row>
    <row r="15" spans="1:7" x14ac:dyDescent="0.2">
      <c r="A15" s="230"/>
      <c r="B15" s="17"/>
      <c r="C15" s="225"/>
      <c r="D15" s="225"/>
      <c r="E15" s="225"/>
      <c r="F15" s="230"/>
    </row>
    <row r="16" spans="1:7" x14ac:dyDescent="0.2">
      <c r="A16" s="230"/>
      <c r="B16" s="17"/>
      <c r="C16" s="225"/>
      <c r="D16" s="225"/>
      <c r="E16" s="225"/>
      <c r="F16" s="230"/>
    </row>
    <row r="17" spans="1:6" x14ac:dyDescent="0.2">
      <c r="A17" s="230"/>
      <c r="B17" s="17"/>
      <c r="C17" s="225"/>
      <c r="D17" s="225"/>
      <c r="E17" s="225"/>
      <c r="F17" s="230"/>
    </row>
    <row r="18" spans="1:6" x14ac:dyDescent="0.2">
      <c r="A18" s="230"/>
      <c r="B18" s="17"/>
      <c r="C18" s="225"/>
      <c r="D18" s="225"/>
      <c r="E18" s="225"/>
      <c r="F18" s="230"/>
    </row>
    <row r="19" spans="1:6" x14ac:dyDescent="0.2">
      <c r="A19" s="230"/>
      <c r="B19" s="17"/>
      <c r="C19" s="225"/>
      <c r="D19" s="225"/>
      <c r="E19" s="225"/>
      <c r="F19" s="230"/>
    </row>
    <row r="20" spans="1:6" x14ac:dyDescent="0.2">
      <c r="A20" s="230"/>
      <c r="B20" s="17"/>
      <c r="C20" s="225"/>
      <c r="D20" s="225"/>
      <c r="E20" s="225"/>
      <c r="F20" s="230"/>
    </row>
    <row r="21" spans="1:6" x14ac:dyDescent="0.2">
      <c r="A21" s="230"/>
      <c r="B21" s="17"/>
      <c r="C21" s="225"/>
      <c r="D21" s="225"/>
      <c r="E21" s="225"/>
      <c r="F21" s="230"/>
    </row>
    <row r="22" spans="1:6" x14ac:dyDescent="0.2">
      <c r="A22" s="230"/>
      <c r="B22" s="17"/>
      <c r="C22" s="225"/>
      <c r="D22" s="225"/>
      <c r="E22" s="225"/>
      <c r="F22" s="230"/>
    </row>
    <row r="23" spans="1:6" x14ac:dyDescent="0.2">
      <c r="A23" s="230"/>
      <c r="B23" s="17"/>
      <c r="C23" s="225"/>
      <c r="D23" s="225"/>
      <c r="E23" s="225"/>
      <c r="F23" s="230"/>
    </row>
    <row r="24" spans="1:6" x14ac:dyDescent="0.2">
      <c r="A24" s="230"/>
      <c r="B24" s="17"/>
      <c r="C24" s="225"/>
      <c r="D24" s="225"/>
      <c r="E24" s="225"/>
      <c r="F24" s="230"/>
    </row>
    <row r="25" spans="1:6" x14ac:dyDescent="0.2">
      <c r="A25" s="230"/>
      <c r="B25" s="17"/>
      <c r="C25" s="225"/>
      <c r="D25" s="225"/>
      <c r="E25" s="225"/>
      <c r="F25" s="230"/>
    </row>
    <row r="26" spans="1:6" x14ac:dyDescent="0.2">
      <c r="A26" s="230"/>
      <c r="B26" s="17"/>
      <c r="C26" s="225"/>
      <c r="D26" s="225"/>
      <c r="E26" s="225"/>
      <c r="F26" s="230"/>
    </row>
    <row r="27" spans="1:6" x14ac:dyDescent="0.2">
      <c r="A27" s="230"/>
      <c r="B27" s="17"/>
      <c r="C27" s="225"/>
      <c r="D27" s="225"/>
      <c r="E27" s="225"/>
      <c r="F27" s="230"/>
    </row>
    <row r="28" spans="1:6" x14ac:dyDescent="0.2">
      <c r="A28" s="230"/>
      <c r="B28" s="17"/>
      <c r="C28" s="225"/>
      <c r="D28" s="225"/>
      <c r="E28" s="225"/>
      <c r="F28" s="230"/>
    </row>
    <row r="29" spans="1:6" x14ac:dyDescent="0.2">
      <c r="A29" s="230"/>
      <c r="B29" s="17"/>
      <c r="C29" s="225"/>
      <c r="D29" s="225"/>
      <c r="E29" s="225"/>
      <c r="F29" s="230"/>
    </row>
    <row r="30" spans="1:6" x14ac:dyDescent="0.2">
      <c r="A30" s="230"/>
      <c r="B30" s="17"/>
      <c r="C30" s="225"/>
      <c r="D30" s="225"/>
      <c r="E30" s="225"/>
      <c r="F30" s="230"/>
    </row>
    <row r="31" spans="1:6" x14ac:dyDescent="0.2">
      <c r="A31" s="230"/>
      <c r="B31" s="17"/>
      <c r="C31" s="225"/>
      <c r="D31" s="225"/>
      <c r="E31" s="225"/>
      <c r="F31" s="230"/>
    </row>
    <row r="32" spans="1:6" x14ac:dyDescent="0.2">
      <c r="A32" s="230"/>
      <c r="B32" s="17"/>
      <c r="C32" s="225"/>
      <c r="D32" s="225"/>
      <c r="E32" s="225"/>
      <c r="F32" s="230"/>
    </row>
    <row r="33" spans="1:6" x14ac:dyDescent="0.2">
      <c r="A33" s="230"/>
      <c r="B33" s="17"/>
      <c r="C33" s="225"/>
      <c r="D33" s="225"/>
      <c r="E33" s="225"/>
      <c r="F33" s="230"/>
    </row>
    <row r="34" spans="1:6" x14ac:dyDescent="0.2">
      <c r="A34" s="230"/>
      <c r="B34" s="17"/>
      <c r="C34" s="225"/>
      <c r="D34" s="225"/>
      <c r="E34" s="225"/>
      <c r="F34" s="230"/>
    </row>
    <row r="35" spans="1:6" x14ac:dyDescent="0.2">
      <c r="A35" s="230"/>
      <c r="B35" s="17"/>
      <c r="C35" s="225"/>
      <c r="D35" s="225"/>
      <c r="E35" s="225"/>
      <c r="F35" s="230"/>
    </row>
    <row r="36" spans="1:6" x14ac:dyDescent="0.2">
      <c r="A36" s="230"/>
      <c r="B36" s="17"/>
      <c r="C36" s="225"/>
      <c r="D36" s="225"/>
      <c r="E36" s="225"/>
      <c r="F36" s="230"/>
    </row>
    <row r="37" spans="1:6" x14ac:dyDescent="0.2">
      <c r="A37" s="230"/>
      <c r="B37" s="17"/>
      <c r="C37" s="225"/>
      <c r="D37" s="225"/>
      <c r="E37" s="225"/>
      <c r="F37" s="230"/>
    </row>
    <row r="38" spans="1:6" x14ac:dyDescent="0.2">
      <c r="A38" s="230"/>
      <c r="B38" s="17"/>
      <c r="C38" s="225"/>
      <c r="D38" s="225"/>
      <c r="E38" s="225"/>
      <c r="F38" s="230"/>
    </row>
    <row r="39" spans="1:6" x14ac:dyDescent="0.2">
      <c r="A39" s="230"/>
      <c r="B39" s="17"/>
      <c r="C39" s="225"/>
      <c r="D39" s="225"/>
      <c r="E39" s="225"/>
      <c r="F39" s="230"/>
    </row>
    <row r="40" spans="1:6" x14ac:dyDescent="0.2">
      <c r="A40" s="230"/>
      <c r="B40" s="17"/>
      <c r="C40" s="225"/>
      <c r="D40" s="225"/>
      <c r="E40" s="225"/>
      <c r="F40" s="230"/>
    </row>
    <row r="41" spans="1:6" x14ac:dyDescent="0.2">
      <c r="A41" s="230"/>
      <c r="B41" s="17"/>
      <c r="C41" s="225"/>
      <c r="D41" s="225"/>
      <c r="E41" s="225"/>
      <c r="F41" s="230"/>
    </row>
    <row r="42" spans="1:6" x14ac:dyDescent="0.2">
      <c r="A42" s="230"/>
      <c r="B42" s="17"/>
      <c r="C42" s="225"/>
      <c r="D42" s="225"/>
      <c r="E42" s="225"/>
      <c r="F42" s="230"/>
    </row>
    <row r="43" spans="1:6" x14ac:dyDescent="0.2">
      <c r="A43" s="230"/>
      <c r="B43" s="17"/>
      <c r="C43" s="225"/>
      <c r="D43" s="225"/>
      <c r="E43" s="225"/>
      <c r="F43" s="230"/>
    </row>
    <row r="44" spans="1:6" x14ac:dyDescent="0.2">
      <c r="A44" s="230"/>
      <c r="B44" s="17"/>
      <c r="C44" s="225"/>
      <c r="D44" s="225"/>
      <c r="E44" s="225"/>
      <c r="F44" s="230"/>
    </row>
    <row r="45" spans="1:6" x14ac:dyDescent="0.2">
      <c r="A45" s="230"/>
      <c r="B45" s="17"/>
      <c r="C45" s="225"/>
      <c r="D45" s="225"/>
      <c r="E45" s="225"/>
      <c r="F45" s="230"/>
    </row>
    <row r="46" spans="1:6" x14ac:dyDescent="0.2">
      <c r="A46" s="230"/>
      <c r="B46" s="17"/>
      <c r="C46" s="225"/>
      <c r="D46" s="225"/>
      <c r="E46" s="225"/>
      <c r="F46" s="230"/>
    </row>
    <row r="47" spans="1:6" x14ac:dyDescent="0.2">
      <c r="A47" s="230"/>
      <c r="B47" s="17"/>
      <c r="C47" s="225"/>
      <c r="D47" s="225"/>
      <c r="E47" s="225"/>
      <c r="F47" s="230"/>
    </row>
    <row r="48" spans="1:6" x14ac:dyDescent="0.2">
      <c r="A48" s="230"/>
      <c r="B48" s="17"/>
      <c r="C48" s="225"/>
      <c r="D48" s="225"/>
      <c r="E48" s="225"/>
      <c r="F48" s="230"/>
    </row>
    <row r="49" spans="1:6" x14ac:dyDescent="0.2">
      <c r="A49" s="230"/>
      <c r="B49" s="17"/>
      <c r="C49" s="225"/>
      <c r="D49" s="225"/>
      <c r="E49" s="225"/>
      <c r="F49" s="230"/>
    </row>
    <row r="50" spans="1:6" x14ac:dyDescent="0.2">
      <c r="A50" s="230"/>
      <c r="B50" s="17"/>
      <c r="C50" s="225"/>
      <c r="D50" s="225"/>
      <c r="E50" s="225"/>
      <c r="F50" s="230"/>
    </row>
    <row r="51" spans="1:6" x14ac:dyDescent="0.2">
      <c r="A51" s="230"/>
      <c r="B51" s="17"/>
      <c r="C51" s="225"/>
      <c r="D51" s="225"/>
      <c r="E51" s="225"/>
      <c r="F51" s="230"/>
    </row>
    <row r="52" spans="1:6" x14ac:dyDescent="0.2">
      <c r="A52" s="230"/>
      <c r="B52" s="17"/>
      <c r="C52" s="225"/>
      <c r="D52" s="225"/>
      <c r="E52" s="225"/>
      <c r="F52" s="230"/>
    </row>
    <row r="53" spans="1:6" x14ac:dyDescent="0.2">
      <c r="A53" s="230"/>
      <c r="B53" s="17"/>
      <c r="C53" s="225"/>
      <c r="D53" s="225"/>
      <c r="E53" s="225"/>
      <c r="F53" s="230"/>
    </row>
    <row r="54" spans="1:6" x14ac:dyDescent="0.2">
      <c r="A54" s="230"/>
      <c r="B54" s="17"/>
      <c r="C54" s="225"/>
      <c r="D54" s="225"/>
      <c r="E54" s="225"/>
      <c r="F54" s="230"/>
    </row>
    <row r="55" spans="1:6" x14ac:dyDescent="0.2">
      <c r="A55" s="230"/>
      <c r="B55" s="17"/>
      <c r="C55" s="225"/>
      <c r="D55" s="225"/>
      <c r="E55" s="225"/>
      <c r="F55" s="230"/>
    </row>
    <row r="56" spans="1:6" x14ac:dyDescent="0.2">
      <c r="A56" s="230"/>
      <c r="B56" s="17"/>
      <c r="C56" s="225"/>
      <c r="D56" s="225"/>
      <c r="E56" s="225"/>
      <c r="F56" s="230"/>
    </row>
    <row r="57" spans="1:6" x14ac:dyDescent="0.2">
      <c r="A57" s="230"/>
      <c r="B57" s="17"/>
      <c r="C57" s="225"/>
      <c r="D57" s="225"/>
      <c r="E57" s="225"/>
      <c r="F57" s="230"/>
    </row>
    <row r="58" spans="1:6" x14ac:dyDescent="0.2">
      <c r="A58" s="230"/>
      <c r="B58" s="17"/>
      <c r="C58" s="225"/>
      <c r="D58" s="225"/>
      <c r="E58" s="225"/>
      <c r="F58" s="230"/>
    </row>
    <row r="59" spans="1:6" x14ac:dyDescent="0.2">
      <c r="A59" s="230"/>
      <c r="B59" s="17"/>
      <c r="C59" s="225"/>
      <c r="D59" s="225"/>
      <c r="E59" s="225"/>
      <c r="F59" s="230"/>
    </row>
    <row r="60" spans="1:6" x14ac:dyDescent="0.2">
      <c r="A60" s="230"/>
      <c r="B60" s="17"/>
      <c r="C60" s="225"/>
      <c r="D60" s="225"/>
      <c r="E60" s="225"/>
      <c r="F60" s="230"/>
    </row>
    <row r="61" spans="1:6" x14ac:dyDescent="0.2">
      <c r="A61" s="230"/>
      <c r="B61" s="17"/>
      <c r="C61" s="225"/>
      <c r="D61" s="225"/>
      <c r="E61" s="225"/>
      <c r="F61" s="230"/>
    </row>
    <row r="62" spans="1:6" x14ac:dyDescent="0.2">
      <c r="A62" s="230"/>
      <c r="B62" s="17"/>
      <c r="C62" s="225"/>
      <c r="D62" s="225"/>
      <c r="E62" s="225"/>
      <c r="F62" s="230"/>
    </row>
    <row r="63" spans="1:6" x14ac:dyDescent="0.2">
      <c r="A63" s="230"/>
      <c r="B63" s="17"/>
      <c r="C63" s="225"/>
      <c r="D63" s="225"/>
      <c r="E63" s="225"/>
      <c r="F63" s="230"/>
    </row>
    <row r="64" spans="1:6" x14ac:dyDescent="0.2">
      <c r="A64" s="230"/>
      <c r="B64" s="17"/>
      <c r="C64" s="225"/>
      <c r="D64" s="225"/>
      <c r="E64" s="225"/>
      <c r="F64" s="230"/>
    </row>
    <row r="65" spans="1:6" x14ac:dyDescent="0.2">
      <c r="A65" s="230"/>
      <c r="B65" s="17"/>
      <c r="C65" s="225"/>
      <c r="D65" s="225"/>
      <c r="E65" s="225"/>
      <c r="F65" s="230"/>
    </row>
    <row r="66" spans="1:6" x14ac:dyDescent="0.2">
      <c r="A66" s="230"/>
      <c r="B66" s="17"/>
      <c r="C66" s="225"/>
      <c r="D66" s="225"/>
      <c r="E66" s="225"/>
      <c r="F66" s="230"/>
    </row>
    <row r="67" spans="1:6" x14ac:dyDescent="0.2">
      <c r="A67" s="230"/>
      <c r="B67" s="17"/>
      <c r="C67" s="225"/>
      <c r="D67" s="225"/>
      <c r="E67" s="225"/>
      <c r="F67" s="230"/>
    </row>
    <row r="68" spans="1:6" x14ac:dyDescent="0.2">
      <c r="A68" s="230"/>
      <c r="B68" s="17"/>
      <c r="C68" s="225"/>
      <c r="D68" s="225"/>
      <c r="E68" s="225"/>
      <c r="F68" s="230"/>
    </row>
    <row r="69" spans="1:6" x14ac:dyDescent="0.2">
      <c r="A69" s="230"/>
      <c r="B69" s="17"/>
      <c r="C69" s="225"/>
      <c r="D69" s="225"/>
      <c r="E69" s="225"/>
      <c r="F69" s="230"/>
    </row>
    <row r="70" spans="1:6" x14ac:dyDescent="0.2">
      <c r="A70" s="230"/>
      <c r="B70" s="17"/>
      <c r="C70" s="225"/>
      <c r="D70" s="225"/>
      <c r="E70" s="225"/>
      <c r="F70" s="230"/>
    </row>
    <row r="71" spans="1:6" x14ac:dyDescent="0.2">
      <c r="A71" s="230"/>
      <c r="B71" s="17"/>
      <c r="C71" s="225"/>
      <c r="D71" s="225"/>
      <c r="E71" s="225"/>
      <c r="F71" s="230"/>
    </row>
    <row r="72" spans="1:6" x14ac:dyDescent="0.2">
      <c r="A72" s="230"/>
      <c r="B72" s="17"/>
      <c r="C72" s="225"/>
      <c r="D72" s="225"/>
      <c r="E72" s="225"/>
      <c r="F72" s="230"/>
    </row>
    <row r="73" spans="1:6" x14ac:dyDescent="0.2">
      <c r="A73" s="230"/>
      <c r="B73" s="17"/>
      <c r="C73" s="225"/>
      <c r="D73" s="225"/>
      <c r="E73" s="225"/>
      <c r="F73" s="230"/>
    </row>
    <row r="74" spans="1:6" x14ac:dyDescent="0.2">
      <c r="A74" s="230"/>
      <c r="B74" s="17"/>
      <c r="C74" s="225"/>
      <c r="D74" s="225"/>
      <c r="E74" s="225"/>
      <c r="F74" s="230"/>
    </row>
    <row r="75" spans="1:6" x14ac:dyDescent="0.2">
      <c r="A75" s="230"/>
      <c r="B75" s="17"/>
      <c r="C75" s="225"/>
      <c r="D75" s="225"/>
      <c r="E75" s="225"/>
      <c r="F75" s="230"/>
    </row>
    <row r="76" spans="1:6" x14ac:dyDescent="0.2">
      <c r="A76" s="230"/>
      <c r="B76" s="17"/>
      <c r="C76" s="225"/>
      <c r="D76" s="225"/>
      <c r="E76" s="225"/>
      <c r="F76" s="230"/>
    </row>
    <row r="77" spans="1:6" x14ac:dyDescent="0.2">
      <c r="A77" s="230"/>
      <c r="B77" s="17"/>
      <c r="C77" s="225"/>
      <c r="D77" s="225"/>
      <c r="E77" s="225"/>
      <c r="F77" s="230"/>
    </row>
    <row r="78" spans="1:6" x14ac:dyDescent="0.2">
      <c r="A78" s="230"/>
      <c r="B78" s="17"/>
      <c r="C78" s="225"/>
      <c r="D78" s="225"/>
      <c r="E78" s="225"/>
      <c r="F78" s="230"/>
    </row>
    <row r="79" spans="1:6" x14ac:dyDescent="0.2">
      <c r="A79" s="230"/>
      <c r="B79" s="17"/>
      <c r="C79" s="225"/>
      <c r="D79" s="225"/>
      <c r="E79" s="225"/>
      <c r="F79" s="230"/>
    </row>
    <row r="80" spans="1:6" x14ac:dyDescent="0.2">
      <c r="A80" s="230"/>
      <c r="B80" s="17"/>
      <c r="C80" s="225"/>
      <c r="D80" s="225"/>
      <c r="E80" s="225"/>
      <c r="F80" s="230"/>
    </row>
    <row r="81" spans="1:6" x14ac:dyDescent="0.2">
      <c r="A81" s="230"/>
      <c r="B81" s="17"/>
      <c r="C81" s="225"/>
      <c r="D81" s="225"/>
      <c r="E81" s="225"/>
      <c r="F81" s="230"/>
    </row>
    <row r="82" spans="1:6" x14ac:dyDescent="0.2">
      <c r="A82" s="230"/>
      <c r="B82" s="17"/>
      <c r="C82" s="225"/>
      <c r="D82" s="225"/>
      <c r="E82" s="225"/>
      <c r="F82" s="230"/>
    </row>
    <row r="83" spans="1:6" x14ac:dyDescent="0.2">
      <c r="A83" s="230"/>
      <c r="B83" s="17"/>
      <c r="C83" s="225"/>
      <c r="D83" s="225"/>
      <c r="E83" s="225"/>
      <c r="F83" s="230"/>
    </row>
    <row r="84" spans="1:6" x14ac:dyDescent="0.2">
      <c r="A84" s="230"/>
      <c r="B84" s="17"/>
      <c r="C84" s="225"/>
      <c r="D84" s="225"/>
      <c r="E84" s="225"/>
      <c r="F84" s="230"/>
    </row>
    <row r="85" spans="1:6" x14ac:dyDescent="0.2">
      <c r="A85" s="230"/>
      <c r="B85" s="17"/>
      <c r="C85" s="225"/>
      <c r="D85" s="225"/>
      <c r="E85" s="225"/>
      <c r="F85" s="230"/>
    </row>
    <row r="86" spans="1:6" x14ac:dyDescent="0.2">
      <c r="A86" s="230"/>
      <c r="B86" s="17"/>
      <c r="C86" s="225"/>
      <c r="D86" s="225"/>
      <c r="E86" s="225"/>
      <c r="F86" s="230"/>
    </row>
    <row r="87" spans="1:6" x14ac:dyDescent="0.2">
      <c r="A87" s="230"/>
      <c r="B87" s="17"/>
      <c r="C87" s="225"/>
      <c r="D87" s="225"/>
      <c r="E87" s="225"/>
      <c r="F87" s="230"/>
    </row>
    <row r="88" spans="1:6" x14ac:dyDescent="0.2">
      <c r="A88" s="230"/>
      <c r="B88" s="17"/>
      <c r="C88" s="225"/>
      <c r="D88" s="225"/>
      <c r="E88" s="225"/>
      <c r="F88" s="230"/>
    </row>
    <row r="89" spans="1:6" x14ac:dyDescent="0.2">
      <c r="A89" s="230"/>
      <c r="B89" s="17"/>
      <c r="C89" s="225"/>
      <c r="D89" s="225"/>
      <c r="E89" s="225"/>
      <c r="F89" s="230"/>
    </row>
    <row r="90" spans="1:6" x14ac:dyDescent="0.2">
      <c r="A90" s="230"/>
      <c r="B90" s="17"/>
      <c r="C90" s="225"/>
      <c r="D90" s="225"/>
      <c r="E90" s="225"/>
      <c r="F90" s="230"/>
    </row>
    <row r="91" spans="1:6" x14ac:dyDescent="0.2">
      <c r="A91" s="230"/>
      <c r="B91" s="17"/>
      <c r="C91" s="225"/>
      <c r="D91" s="225"/>
      <c r="E91" s="225"/>
      <c r="F91" s="230"/>
    </row>
    <row r="92" spans="1:6" x14ac:dyDescent="0.2">
      <c r="A92" s="230"/>
      <c r="B92" s="17"/>
      <c r="C92" s="225"/>
      <c r="D92" s="225"/>
      <c r="E92" s="225"/>
      <c r="F92" s="230"/>
    </row>
    <row r="93" spans="1:6" x14ac:dyDescent="0.2">
      <c r="A93" s="230"/>
      <c r="B93" s="17"/>
      <c r="C93" s="225"/>
      <c r="D93" s="225"/>
      <c r="E93" s="225"/>
      <c r="F93" s="230"/>
    </row>
    <row r="94" spans="1:6" x14ac:dyDescent="0.2">
      <c r="A94" s="230"/>
      <c r="B94" s="17"/>
      <c r="C94" s="225"/>
      <c r="D94" s="225"/>
      <c r="E94" s="225"/>
      <c r="F94" s="230"/>
    </row>
    <row r="95" spans="1:6" x14ac:dyDescent="0.2">
      <c r="A95" s="230"/>
      <c r="B95" s="17"/>
      <c r="C95" s="225"/>
      <c r="D95" s="225"/>
      <c r="E95" s="225"/>
      <c r="F95" s="230"/>
    </row>
    <row r="96" spans="1:6" x14ac:dyDescent="0.2">
      <c r="A96" s="230"/>
      <c r="B96" s="17"/>
      <c r="C96" s="225"/>
      <c r="D96" s="225"/>
      <c r="E96" s="225"/>
      <c r="F96" s="230"/>
    </row>
    <row r="97" spans="1:6" x14ac:dyDescent="0.2">
      <c r="A97" s="230"/>
      <c r="B97" s="17"/>
      <c r="C97" s="225"/>
      <c r="D97" s="225"/>
      <c r="E97" s="225"/>
      <c r="F97" s="230"/>
    </row>
    <row r="98" spans="1:6" x14ac:dyDescent="0.2">
      <c r="A98" s="230"/>
      <c r="B98" s="17"/>
      <c r="C98" s="225"/>
      <c r="D98" s="225"/>
      <c r="E98" s="225"/>
      <c r="F98" s="230"/>
    </row>
    <row r="99" spans="1:6" x14ac:dyDescent="0.2">
      <c r="A99" s="230"/>
      <c r="B99" s="17"/>
      <c r="C99" s="225"/>
      <c r="D99" s="225"/>
      <c r="E99" s="225"/>
      <c r="F99" s="230"/>
    </row>
    <row r="100" spans="1:6" x14ac:dyDescent="0.2">
      <c r="A100" s="230"/>
      <c r="B100" s="17"/>
      <c r="C100" s="225"/>
      <c r="D100" s="225"/>
      <c r="E100" s="225"/>
      <c r="F100" s="230"/>
    </row>
    <row r="101" spans="1:6" x14ac:dyDescent="0.2">
      <c r="A101" s="230"/>
      <c r="B101" s="17"/>
      <c r="C101" s="225"/>
      <c r="D101" s="225"/>
      <c r="E101" s="225"/>
      <c r="F101" s="230"/>
    </row>
    <row r="102" spans="1:6" x14ac:dyDescent="0.2">
      <c r="A102" s="230"/>
      <c r="B102" s="17"/>
      <c r="C102" s="225"/>
      <c r="D102" s="225"/>
      <c r="E102" s="225"/>
      <c r="F102" s="230"/>
    </row>
    <row r="103" spans="1:6" x14ac:dyDescent="0.2">
      <c r="A103" s="230"/>
      <c r="B103" s="17"/>
      <c r="C103" s="225"/>
      <c r="D103" s="225"/>
      <c r="E103" s="225"/>
      <c r="F103" s="230"/>
    </row>
    <row r="104" spans="1:6" x14ac:dyDescent="0.2">
      <c r="A104" s="230"/>
      <c r="B104" s="17"/>
      <c r="C104" s="225"/>
      <c r="D104" s="225"/>
      <c r="E104" s="225"/>
      <c r="F104" s="230"/>
    </row>
    <row r="105" spans="1:6" x14ac:dyDescent="0.2">
      <c r="A105" s="230"/>
      <c r="B105" s="17"/>
      <c r="C105" s="225"/>
      <c r="D105" s="225"/>
      <c r="E105" s="225"/>
      <c r="F105" s="230"/>
    </row>
    <row r="106" spans="1:6" x14ac:dyDescent="0.2">
      <c r="A106" s="230"/>
      <c r="B106" s="17"/>
      <c r="C106" s="225"/>
      <c r="D106" s="225"/>
      <c r="E106" s="225"/>
      <c r="F106" s="230"/>
    </row>
    <row r="107" spans="1:6" x14ac:dyDescent="0.2">
      <c r="A107" s="230"/>
      <c r="B107" s="17"/>
      <c r="C107" s="225"/>
      <c r="D107" s="225"/>
      <c r="E107" s="225"/>
      <c r="F107" s="230"/>
    </row>
    <row r="108" spans="1:6" x14ac:dyDescent="0.2">
      <c r="A108" s="230"/>
      <c r="B108" s="17"/>
      <c r="C108" s="225"/>
      <c r="D108" s="225"/>
      <c r="E108" s="225"/>
      <c r="F108" s="230"/>
    </row>
    <row r="109" spans="1:6" x14ac:dyDescent="0.2">
      <c r="A109" s="230"/>
      <c r="B109" s="17"/>
      <c r="C109" s="225"/>
      <c r="D109" s="225"/>
      <c r="E109" s="225"/>
      <c r="F109" s="230"/>
    </row>
    <row r="110" spans="1:6" x14ac:dyDescent="0.2">
      <c r="A110" s="230"/>
      <c r="B110" s="17"/>
      <c r="C110" s="225"/>
      <c r="D110" s="225"/>
      <c r="E110" s="225"/>
      <c r="F110" s="230"/>
    </row>
    <row r="111" spans="1:6" x14ac:dyDescent="0.2">
      <c r="A111" s="230"/>
      <c r="B111" s="17"/>
      <c r="C111" s="225"/>
      <c r="D111" s="225"/>
      <c r="E111" s="225"/>
      <c r="F111" s="230"/>
    </row>
    <row r="112" spans="1:6" x14ac:dyDescent="0.2">
      <c r="A112" s="230"/>
      <c r="B112" s="17"/>
      <c r="C112" s="225"/>
      <c r="D112" s="225"/>
      <c r="E112" s="225"/>
      <c r="F112" s="230"/>
    </row>
    <row r="113" spans="1:6" x14ac:dyDescent="0.2">
      <c r="A113" s="230"/>
      <c r="B113" s="17"/>
      <c r="C113" s="225"/>
      <c r="D113" s="225"/>
      <c r="E113" s="225"/>
      <c r="F113" s="230"/>
    </row>
    <row r="114" spans="1:6" x14ac:dyDescent="0.2">
      <c r="A114" s="230"/>
      <c r="B114" s="17"/>
      <c r="C114" s="225"/>
      <c r="D114" s="225"/>
      <c r="E114" s="225"/>
      <c r="F114" s="230"/>
    </row>
    <row r="115" spans="1:6" x14ac:dyDescent="0.2">
      <c r="A115" s="230"/>
      <c r="B115" s="17"/>
      <c r="C115" s="225"/>
      <c r="D115" s="225"/>
      <c r="E115" s="225"/>
      <c r="F115" s="230"/>
    </row>
    <row r="116" spans="1:6" x14ac:dyDescent="0.2">
      <c r="A116" s="230"/>
      <c r="B116" s="17"/>
      <c r="C116" s="225"/>
      <c r="D116" s="225"/>
      <c r="E116" s="225"/>
      <c r="F116" s="230"/>
    </row>
    <row r="117" spans="1:6" x14ac:dyDescent="0.2">
      <c r="A117" s="230"/>
      <c r="B117" s="17"/>
      <c r="C117" s="225"/>
      <c r="D117" s="225"/>
      <c r="E117" s="225"/>
      <c r="F117" s="230"/>
    </row>
    <row r="118" spans="1:6" x14ac:dyDescent="0.2">
      <c r="A118" s="230"/>
      <c r="B118" s="17"/>
      <c r="C118" s="225"/>
      <c r="D118" s="225"/>
      <c r="E118" s="225"/>
      <c r="F118" s="230"/>
    </row>
    <row r="119" spans="1:6" x14ac:dyDescent="0.2">
      <c r="A119" s="230"/>
      <c r="B119" s="17"/>
      <c r="C119" s="225"/>
      <c r="D119" s="225"/>
      <c r="E119" s="225"/>
      <c r="F119" s="230"/>
    </row>
    <row r="120" spans="1:6" x14ac:dyDescent="0.2">
      <c r="A120" s="230"/>
      <c r="B120" s="17"/>
      <c r="C120" s="225"/>
      <c r="D120" s="225"/>
      <c r="E120" s="225"/>
      <c r="F120" s="230"/>
    </row>
    <row r="121" spans="1:6" x14ac:dyDescent="0.2">
      <c r="A121" s="230"/>
      <c r="B121" s="17"/>
      <c r="C121" s="225"/>
      <c r="D121" s="225"/>
      <c r="E121" s="225"/>
      <c r="F121" s="230"/>
    </row>
    <row r="122" spans="1:6" x14ac:dyDescent="0.2">
      <c r="A122" s="230"/>
      <c r="B122" s="17"/>
      <c r="C122" s="225"/>
      <c r="D122" s="225"/>
      <c r="E122" s="225"/>
      <c r="F122" s="230"/>
    </row>
    <row r="123" spans="1:6" x14ac:dyDescent="0.2">
      <c r="A123" s="230"/>
      <c r="B123" s="17"/>
      <c r="C123" s="225"/>
      <c r="D123" s="225"/>
      <c r="E123" s="225"/>
      <c r="F123" s="230"/>
    </row>
    <row r="124" spans="1:6" x14ac:dyDescent="0.2">
      <c r="A124" s="230"/>
      <c r="B124" s="17"/>
      <c r="C124" s="225"/>
      <c r="D124" s="225"/>
      <c r="E124" s="225"/>
      <c r="F124" s="230"/>
    </row>
    <row r="125" spans="1:6" x14ac:dyDescent="0.2">
      <c r="A125" s="230"/>
      <c r="B125" s="17"/>
      <c r="C125" s="225"/>
      <c r="D125" s="225"/>
      <c r="E125" s="225"/>
      <c r="F125" s="230"/>
    </row>
    <row r="126" spans="1:6" x14ac:dyDescent="0.2">
      <c r="A126" s="230"/>
      <c r="B126" s="17"/>
      <c r="C126" s="225"/>
      <c r="D126" s="225"/>
      <c r="E126" s="225"/>
      <c r="F126" s="230"/>
    </row>
    <row r="127" spans="1:6" x14ac:dyDescent="0.2">
      <c r="A127" s="230"/>
      <c r="B127" s="17"/>
      <c r="C127" s="225"/>
      <c r="D127" s="225"/>
      <c r="E127" s="225"/>
      <c r="F127" s="230"/>
    </row>
    <row r="128" spans="1:6" x14ac:dyDescent="0.2">
      <c r="A128" s="230"/>
      <c r="B128" s="17"/>
      <c r="C128" s="225"/>
      <c r="D128" s="225"/>
      <c r="E128" s="225"/>
      <c r="F128" s="230"/>
    </row>
    <row r="129" spans="1:6" x14ac:dyDescent="0.2">
      <c r="A129" s="230"/>
      <c r="B129" s="17"/>
      <c r="C129" s="225"/>
      <c r="D129" s="225"/>
      <c r="E129" s="225"/>
      <c r="F129" s="230"/>
    </row>
    <row r="130" spans="1:6" x14ac:dyDescent="0.2">
      <c r="A130" s="230"/>
      <c r="B130" s="17"/>
      <c r="C130" s="225"/>
      <c r="D130" s="225"/>
      <c r="E130" s="225"/>
      <c r="F130" s="230"/>
    </row>
    <row r="131" spans="1:6" x14ac:dyDescent="0.2">
      <c r="A131" s="230"/>
      <c r="B131" s="17"/>
      <c r="C131" s="225"/>
      <c r="D131" s="225"/>
      <c r="E131" s="225"/>
      <c r="F131" s="230"/>
    </row>
    <row r="132" spans="1:6" x14ac:dyDescent="0.2">
      <c r="A132" s="230"/>
      <c r="B132" s="17"/>
      <c r="C132" s="225"/>
      <c r="D132" s="225"/>
      <c r="E132" s="225"/>
      <c r="F132" s="230"/>
    </row>
    <row r="133" spans="1:6" x14ac:dyDescent="0.2">
      <c r="A133" s="230"/>
      <c r="B133" s="17"/>
      <c r="C133" s="225"/>
      <c r="D133" s="225"/>
      <c r="E133" s="225"/>
      <c r="F133" s="230"/>
    </row>
    <row r="134" spans="1:6" x14ac:dyDescent="0.2">
      <c r="A134" s="230"/>
      <c r="B134" s="17"/>
      <c r="C134" s="225"/>
      <c r="D134" s="225"/>
      <c r="E134" s="225"/>
      <c r="F134" s="230"/>
    </row>
    <row r="135" spans="1:6" x14ac:dyDescent="0.2">
      <c r="A135" s="230"/>
      <c r="B135" s="17"/>
      <c r="C135" s="225"/>
      <c r="D135" s="225"/>
      <c r="E135" s="225"/>
      <c r="F135" s="230"/>
    </row>
    <row r="136" spans="1:6" x14ac:dyDescent="0.2">
      <c r="A136" s="230"/>
      <c r="B136" s="17"/>
      <c r="C136" s="225"/>
      <c r="D136" s="225"/>
      <c r="E136" s="225"/>
      <c r="F136" s="230"/>
    </row>
    <row r="137" spans="1:6" x14ac:dyDescent="0.2">
      <c r="A137" s="230"/>
      <c r="B137" s="17"/>
      <c r="C137" s="225"/>
      <c r="D137" s="225"/>
      <c r="E137" s="225"/>
      <c r="F137" s="230"/>
    </row>
    <row r="138" spans="1:6" x14ac:dyDescent="0.2">
      <c r="A138" s="230"/>
      <c r="B138" s="17"/>
      <c r="C138" s="225"/>
      <c r="D138" s="225"/>
      <c r="E138" s="225"/>
      <c r="F138" s="230"/>
    </row>
    <row r="139" spans="1:6" x14ac:dyDescent="0.2">
      <c r="A139" s="230"/>
      <c r="B139" s="17"/>
      <c r="C139" s="225"/>
      <c r="D139" s="225"/>
      <c r="E139" s="225"/>
      <c r="F139" s="230"/>
    </row>
    <row r="140" spans="1:6" x14ac:dyDescent="0.2">
      <c r="A140" s="230"/>
      <c r="B140" s="17"/>
      <c r="C140" s="225"/>
      <c r="D140" s="225"/>
      <c r="E140" s="225"/>
      <c r="F140" s="230"/>
    </row>
    <row r="141" spans="1:6" x14ac:dyDescent="0.2">
      <c r="A141" s="230"/>
      <c r="B141" s="17"/>
      <c r="C141" s="225"/>
      <c r="D141" s="225"/>
      <c r="E141" s="225"/>
      <c r="F141" s="230"/>
    </row>
    <row r="142" spans="1:6" x14ac:dyDescent="0.2">
      <c r="A142" s="230"/>
      <c r="B142" s="17"/>
      <c r="C142" s="225"/>
      <c r="D142" s="225"/>
      <c r="E142" s="225"/>
      <c r="F142" s="230"/>
    </row>
    <row r="143" spans="1:6" x14ac:dyDescent="0.2">
      <c r="A143" s="230"/>
      <c r="B143" s="17"/>
      <c r="C143" s="225"/>
      <c r="D143" s="225"/>
      <c r="E143" s="225"/>
      <c r="F143" s="230"/>
    </row>
    <row r="144" spans="1:6" x14ac:dyDescent="0.2">
      <c r="A144" s="230"/>
      <c r="B144" s="17"/>
      <c r="C144" s="225"/>
      <c r="D144" s="225"/>
      <c r="E144" s="225"/>
      <c r="F144" s="230"/>
    </row>
    <row r="145" spans="1:6" x14ac:dyDescent="0.2">
      <c r="A145" s="230"/>
      <c r="B145" s="17"/>
      <c r="C145" s="225"/>
      <c r="D145" s="225"/>
      <c r="E145" s="225"/>
      <c r="F145" s="230"/>
    </row>
    <row r="146" spans="1:6" x14ac:dyDescent="0.2">
      <c r="A146" s="230"/>
      <c r="B146" s="17"/>
      <c r="C146" s="225"/>
      <c r="D146" s="225"/>
      <c r="E146" s="225"/>
      <c r="F146" s="230"/>
    </row>
    <row r="147" spans="1:6" x14ac:dyDescent="0.2">
      <c r="A147" s="230"/>
      <c r="B147" s="17"/>
      <c r="C147" s="225"/>
      <c r="D147" s="225"/>
      <c r="E147" s="225"/>
      <c r="F147" s="230"/>
    </row>
    <row r="148" spans="1:6" x14ac:dyDescent="0.2">
      <c r="A148" s="230"/>
      <c r="B148" s="17"/>
      <c r="C148" s="225"/>
      <c r="D148" s="225"/>
      <c r="E148" s="225"/>
      <c r="F148" s="230"/>
    </row>
    <row r="149" spans="1:6" x14ac:dyDescent="0.2">
      <c r="A149" s="230"/>
      <c r="B149" s="17"/>
      <c r="C149" s="225"/>
      <c r="D149" s="225"/>
      <c r="E149" s="225"/>
      <c r="F149" s="230"/>
    </row>
    <row r="150" spans="1:6" x14ac:dyDescent="0.2">
      <c r="A150" s="230"/>
      <c r="B150" s="17"/>
      <c r="C150" s="225"/>
      <c r="D150" s="225"/>
      <c r="E150" s="225"/>
      <c r="F150" s="230"/>
    </row>
    <row r="151" spans="1:6" x14ac:dyDescent="0.2">
      <c r="A151" s="230"/>
      <c r="B151" s="17"/>
      <c r="C151" s="225"/>
      <c r="D151" s="225"/>
      <c r="E151" s="225"/>
      <c r="F151" s="230"/>
    </row>
    <row r="152" spans="1:6" x14ac:dyDescent="0.2">
      <c r="A152" s="230"/>
      <c r="B152" s="17"/>
      <c r="C152" s="225"/>
      <c r="D152" s="225"/>
      <c r="E152" s="225"/>
      <c r="F152" s="230"/>
    </row>
    <row r="153" spans="1:6" x14ac:dyDescent="0.2">
      <c r="A153" s="230"/>
      <c r="B153" s="17"/>
      <c r="C153" s="225"/>
      <c r="D153" s="225"/>
      <c r="E153" s="225"/>
      <c r="F153" s="230"/>
    </row>
    <row r="154" spans="1:6" x14ac:dyDescent="0.2">
      <c r="A154" s="230"/>
      <c r="B154" s="17"/>
      <c r="C154" s="225"/>
      <c r="D154" s="225"/>
      <c r="E154" s="225"/>
      <c r="F154" s="230"/>
    </row>
    <row r="155" spans="1:6" x14ac:dyDescent="0.2">
      <c r="A155" s="230"/>
      <c r="B155" s="17"/>
      <c r="C155" s="225"/>
      <c r="D155" s="225"/>
      <c r="E155" s="225"/>
      <c r="F155" s="230"/>
    </row>
    <row r="156" spans="1:6" x14ac:dyDescent="0.2">
      <c r="A156" s="230"/>
      <c r="B156" s="17"/>
      <c r="C156" s="225"/>
      <c r="D156" s="225"/>
      <c r="E156" s="225"/>
      <c r="F156" s="230"/>
    </row>
    <row r="157" spans="1:6" x14ac:dyDescent="0.2">
      <c r="A157" s="230"/>
      <c r="B157" s="17"/>
      <c r="C157" s="225"/>
      <c r="D157" s="225"/>
      <c r="E157" s="225"/>
      <c r="F157" s="230"/>
    </row>
    <row r="158" spans="1:6" x14ac:dyDescent="0.2">
      <c r="A158" s="230"/>
      <c r="B158" s="17"/>
      <c r="C158" s="225"/>
      <c r="D158" s="225"/>
      <c r="E158" s="225"/>
      <c r="F158" s="230"/>
    </row>
    <row r="159" spans="1:6" x14ac:dyDescent="0.2">
      <c r="A159" s="230"/>
      <c r="B159" s="17"/>
      <c r="C159" s="225"/>
      <c r="D159" s="225"/>
      <c r="E159" s="225"/>
      <c r="F159" s="230"/>
    </row>
    <row r="160" spans="1:6" x14ac:dyDescent="0.2">
      <c r="A160" s="230"/>
      <c r="B160" s="17"/>
      <c r="C160" s="225"/>
      <c r="D160" s="225"/>
      <c r="E160" s="225"/>
      <c r="F160" s="230"/>
    </row>
    <row r="161" spans="1:6" x14ac:dyDescent="0.2">
      <c r="A161" s="230"/>
      <c r="B161" s="17"/>
      <c r="C161" s="225"/>
      <c r="D161" s="225"/>
      <c r="E161" s="225"/>
      <c r="F161" s="230"/>
    </row>
    <row r="162" spans="1:6" x14ac:dyDescent="0.2">
      <c r="A162" s="230"/>
      <c r="B162" s="17"/>
      <c r="C162" s="225"/>
      <c r="D162" s="225"/>
      <c r="E162" s="225"/>
      <c r="F162" s="230"/>
    </row>
    <row r="163" spans="1:6" x14ac:dyDescent="0.2">
      <c r="A163" s="230"/>
      <c r="B163" s="17"/>
      <c r="C163" s="225"/>
      <c r="D163" s="225"/>
      <c r="E163" s="225"/>
      <c r="F163" s="230"/>
    </row>
    <row r="164" spans="1:6" x14ac:dyDescent="0.2">
      <c r="A164" s="230"/>
      <c r="B164" s="17"/>
      <c r="C164" s="225"/>
      <c r="D164" s="225"/>
      <c r="E164" s="225"/>
      <c r="F164" s="230"/>
    </row>
    <row r="165" spans="1:6" x14ac:dyDescent="0.2">
      <c r="A165" s="230"/>
      <c r="B165" s="17"/>
      <c r="C165" s="225"/>
      <c r="D165" s="225"/>
      <c r="E165" s="225"/>
      <c r="F165" s="230"/>
    </row>
    <row r="166" spans="1:6" x14ac:dyDescent="0.2">
      <c r="A166" s="230"/>
      <c r="B166" s="17"/>
      <c r="C166" s="225"/>
      <c r="D166" s="225"/>
      <c r="E166" s="225"/>
      <c r="F166" s="230"/>
    </row>
    <row r="167" spans="1:6" x14ac:dyDescent="0.2">
      <c r="A167" s="230"/>
      <c r="B167" s="17"/>
      <c r="C167" s="225"/>
      <c r="D167" s="225"/>
      <c r="E167" s="225"/>
      <c r="F167" s="230"/>
    </row>
    <row r="168" spans="1:6" x14ac:dyDescent="0.2">
      <c r="A168" s="230"/>
      <c r="B168" s="17"/>
      <c r="C168" s="225"/>
      <c r="D168" s="225"/>
      <c r="E168" s="225"/>
      <c r="F168" s="230"/>
    </row>
    <row r="169" spans="1:6" x14ac:dyDescent="0.2">
      <c r="A169" s="230"/>
      <c r="B169" s="17"/>
      <c r="C169" s="225"/>
      <c r="D169" s="225"/>
      <c r="E169" s="225"/>
      <c r="F169" s="230"/>
    </row>
    <row r="170" spans="1:6" x14ac:dyDescent="0.2">
      <c r="A170" s="230"/>
      <c r="B170" s="17"/>
      <c r="C170" s="225"/>
      <c r="D170" s="225"/>
      <c r="E170" s="225"/>
      <c r="F170" s="230"/>
    </row>
    <row r="171" spans="1:6" x14ac:dyDescent="0.2">
      <c r="A171" s="230"/>
      <c r="B171" s="17"/>
      <c r="C171" s="225"/>
      <c r="D171" s="225"/>
      <c r="E171" s="225"/>
      <c r="F171" s="230"/>
    </row>
    <row r="172" spans="1:6" x14ac:dyDescent="0.2">
      <c r="A172" s="230"/>
      <c r="B172" s="17"/>
      <c r="C172" s="225"/>
      <c r="D172" s="225"/>
      <c r="E172" s="225"/>
      <c r="F172" s="230"/>
    </row>
    <row r="173" spans="1:6" x14ac:dyDescent="0.2">
      <c r="A173" s="230"/>
      <c r="B173" s="17"/>
      <c r="C173" s="225"/>
      <c r="D173" s="225"/>
      <c r="E173" s="225"/>
      <c r="F173" s="230"/>
    </row>
    <row r="174" spans="1:6" x14ac:dyDescent="0.2">
      <c r="A174" s="230"/>
      <c r="B174" s="17"/>
      <c r="C174" s="225"/>
      <c r="D174" s="225"/>
      <c r="E174" s="225"/>
      <c r="F174" s="230"/>
    </row>
    <row r="175" spans="1:6" x14ac:dyDescent="0.2">
      <c r="A175" s="230"/>
      <c r="B175" s="17"/>
      <c r="C175" s="225"/>
      <c r="D175" s="225"/>
      <c r="E175" s="225"/>
      <c r="F175" s="230"/>
    </row>
    <row r="176" spans="1:6" x14ac:dyDescent="0.2">
      <c r="A176" s="230"/>
      <c r="B176" s="17"/>
      <c r="C176" s="225"/>
      <c r="D176" s="225"/>
      <c r="E176" s="225"/>
      <c r="F176" s="230"/>
    </row>
    <row r="177" spans="1:6" x14ac:dyDescent="0.2">
      <c r="A177" s="230"/>
      <c r="B177" s="17"/>
      <c r="C177" s="225"/>
      <c r="D177" s="225"/>
      <c r="E177" s="225"/>
      <c r="F177" s="230"/>
    </row>
    <row r="178" spans="1:6" x14ac:dyDescent="0.2">
      <c r="A178" s="230"/>
      <c r="B178" s="17"/>
      <c r="C178" s="225"/>
      <c r="D178" s="225"/>
      <c r="E178" s="225"/>
      <c r="F178" s="230"/>
    </row>
    <row r="179" spans="1:6" x14ac:dyDescent="0.2">
      <c r="A179" s="230"/>
      <c r="B179" s="17"/>
      <c r="C179" s="225"/>
      <c r="D179" s="225"/>
      <c r="E179" s="225"/>
      <c r="F179" s="230"/>
    </row>
    <row r="180" spans="1:6" x14ac:dyDescent="0.2">
      <c r="A180" s="230"/>
      <c r="B180" s="17"/>
      <c r="C180" s="225"/>
      <c r="D180" s="225"/>
      <c r="E180" s="225"/>
      <c r="F180" s="230"/>
    </row>
    <row r="181" spans="1:6" x14ac:dyDescent="0.2">
      <c r="A181" s="230"/>
      <c r="B181" s="17"/>
      <c r="C181" s="225"/>
      <c r="D181" s="225"/>
      <c r="E181" s="225"/>
      <c r="F181" s="230"/>
    </row>
    <row r="182" spans="1:6" x14ac:dyDescent="0.2">
      <c r="A182" s="230"/>
      <c r="B182" s="17"/>
      <c r="C182" s="225"/>
      <c r="D182" s="225"/>
      <c r="E182" s="225"/>
      <c r="F182" s="230"/>
    </row>
    <row r="183" spans="1:6" x14ac:dyDescent="0.2">
      <c r="A183" s="230"/>
      <c r="B183" s="17"/>
      <c r="C183" s="225"/>
      <c r="D183" s="225"/>
      <c r="E183" s="225"/>
      <c r="F183" s="230"/>
    </row>
    <row r="184" spans="1:6" x14ac:dyDescent="0.2">
      <c r="A184" s="230"/>
      <c r="B184" s="17"/>
      <c r="C184" s="225"/>
      <c r="D184" s="225"/>
      <c r="E184" s="225"/>
      <c r="F184" s="230"/>
    </row>
    <row r="185" spans="1:6" x14ac:dyDescent="0.2">
      <c r="A185" s="230"/>
      <c r="B185" s="17"/>
      <c r="C185" s="225"/>
      <c r="D185" s="225"/>
      <c r="E185" s="225"/>
      <c r="F185" s="230"/>
    </row>
    <row r="186" spans="1:6" x14ac:dyDescent="0.2">
      <c r="A186" s="230"/>
      <c r="B186" s="17"/>
      <c r="C186" s="225"/>
      <c r="D186" s="225"/>
      <c r="E186" s="225"/>
      <c r="F186" s="230"/>
    </row>
    <row r="187" spans="1:6" x14ac:dyDescent="0.2">
      <c r="A187" s="230"/>
      <c r="B187" s="17"/>
      <c r="C187" s="225"/>
      <c r="D187" s="225"/>
      <c r="E187" s="225"/>
      <c r="F187" s="230"/>
    </row>
    <row r="188" spans="1:6" x14ac:dyDescent="0.2">
      <c r="A188" s="230"/>
      <c r="B188" s="17"/>
      <c r="C188" s="225"/>
      <c r="D188" s="225"/>
      <c r="E188" s="225"/>
      <c r="F188" s="230"/>
    </row>
    <row r="189" spans="1:6" x14ac:dyDescent="0.2">
      <c r="A189" s="230"/>
      <c r="B189" s="17"/>
      <c r="C189" s="225"/>
      <c r="D189" s="225"/>
      <c r="E189" s="225"/>
      <c r="F189" s="230"/>
    </row>
    <row r="190" spans="1:6" x14ac:dyDescent="0.2">
      <c r="A190" s="230"/>
      <c r="B190" s="17"/>
      <c r="C190" s="225"/>
      <c r="D190" s="225"/>
      <c r="E190" s="225"/>
      <c r="F190" s="230"/>
    </row>
    <row r="191" spans="1:6" x14ac:dyDescent="0.2">
      <c r="A191" s="230"/>
      <c r="B191" s="17"/>
      <c r="C191" s="225"/>
      <c r="D191" s="225"/>
      <c r="E191" s="225"/>
      <c r="F191" s="230"/>
    </row>
    <row r="192" spans="1:6" x14ac:dyDescent="0.2">
      <c r="A192" s="230"/>
      <c r="B192" s="17"/>
      <c r="C192" s="225"/>
      <c r="D192" s="225"/>
      <c r="E192" s="225"/>
      <c r="F192" s="230"/>
    </row>
    <row r="193" spans="1:6" x14ac:dyDescent="0.2">
      <c r="A193" s="230"/>
      <c r="B193" s="17"/>
      <c r="C193" s="225"/>
      <c r="D193" s="225"/>
      <c r="E193" s="225"/>
      <c r="F193" s="230"/>
    </row>
    <row r="194" spans="1:6" x14ac:dyDescent="0.2">
      <c r="A194" s="230"/>
      <c r="B194" s="17"/>
      <c r="C194" s="225"/>
      <c r="D194" s="225"/>
      <c r="E194" s="225"/>
      <c r="F194" s="230"/>
    </row>
    <row r="195" spans="1:6" x14ac:dyDescent="0.2">
      <c r="A195" s="230"/>
      <c r="B195" s="17"/>
      <c r="C195" s="225"/>
      <c r="D195" s="225"/>
      <c r="E195" s="225"/>
      <c r="F195" s="230"/>
    </row>
    <row r="196" spans="1:6" x14ac:dyDescent="0.2">
      <c r="A196" s="230"/>
      <c r="B196" s="17"/>
      <c r="C196" s="225"/>
      <c r="D196" s="225"/>
      <c r="E196" s="225"/>
      <c r="F196" s="230"/>
    </row>
    <row r="197" spans="1:6" x14ac:dyDescent="0.2">
      <c r="A197" s="230"/>
      <c r="B197" s="17"/>
      <c r="C197" s="225"/>
      <c r="D197" s="225"/>
      <c r="E197" s="225"/>
      <c r="F197" s="230"/>
    </row>
    <row r="198" spans="1:6" x14ac:dyDescent="0.2">
      <c r="A198" s="230"/>
      <c r="B198" s="17"/>
      <c r="C198" s="225"/>
      <c r="D198" s="225"/>
      <c r="E198" s="225"/>
      <c r="F198" s="230"/>
    </row>
    <row r="199" spans="1:6" x14ac:dyDescent="0.2">
      <c r="A199" s="230"/>
      <c r="B199" s="17"/>
      <c r="C199" s="225"/>
      <c r="D199" s="225"/>
      <c r="E199" s="225"/>
      <c r="F199" s="230"/>
    </row>
    <row r="200" spans="1:6" x14ac:dyDescent="0.2">
      <c r="A200" s="230"/>
      <c r="B200" s="17"/>
      <c r="C200" s="225"/>
      <c r="D200" s="225"/>
      <c r="E200" s="225"/>
      <c r="F200" s="230"/>
    </row>
    <row r="201" spans="1:6" x14ac:dyDescent="0.2">
      <c r="A201" s="230"/>
      <c r="B201" s="17"/>
      <c r="C201" s="225"/>
      <c r="D201" s="225"/>
      <c r="E201" s="225"/>
      <c r="F201" s="230"/>
    </row>
    <row r="202" spans="1:6" x14ac:dyDescent="0.2">
      <c r="A202" s="230"/>
      <c r="B202" s="17"/>
      <c r="C202" s="225"/>
      <c r="D202" s="225"/>
      <c r="E202" s="225"/>
      <c r="F202" s="230"/>
    </row>
    <row r="203" spans="1:6" x14ac:dyDescent="0.2">
      <c r="A203" s="230"/>
      <c r="B203" s="17"/>
      <c r="C203" s="225"/>
      <c r="D203" s="225"/>
      <c r="E203" s="225"/>
      <c r="F203" s="230"/>
    </row>
    <row r="204" spans="1:6" x14ac:dyDescent="0.2">
      <c r="A204" s="230"/>
      <c r="B204" s="17"/>
      <c r="C204" s="225"/>
      <c r="D204" s="225"/>
      <c r="E204" s="225"/>
      <c r="F204" s="230"/>
    </row>
    <row r="205" spans="1:6" x14ac:dyDescent="0.2">
      <c r="A205" s="230"/>
      <c r="B205" s="17"/>
      <c r="C205" s="225"/>
      <c r="D205" s="225"/>
      <c r="E205" s="225"/>
      <c r="F205" s="230"/>
    </row>
    <row r="206" spans="1:6" x14ac:dyDescent="0.2">
      <c r="A206" s="230"/>
      <c r="B206" s="17"/>
      <c r="C206" s="225"/>
      <c r="D206" s="225"/>
      <c r="E206" s="225"/>
      <c r="F206" s="230"/>
    </row>
    <row r="207" spans="1:6" x14ac:dyDescent="0.2">
      <c r="A207" s="230"/>
      <c r="B207" s="17"/>
      <c r="C207" s="225"/>
      <c r="D207" s="225"/>
      <c r="E207" s="225"/>
      <c r="F207" s="230"/>
    </row>
    <row r="208" spans="1:6" x14ac:dyDescent="0.2">
      <c r="A208" s="230"/>
      <c r="B208" s="17"/>
      <c r="C208" s="225"/>
      <c r="D208" s="225"/>
      <c r="E208" s="225"/>
      <c r="F208" s="230"/>
    </row>
    <row r="209" spans="1:6" x14ac:dyDescent="0.2">
      <c r="A209" s="230"/>
      <c r="B209" s="17"/>
      <c r="C209" s="225"/>
      <c r="D209" s="225"/>
      <c r="E209" s="225"/>
      <c r="F209" s="230"/>
    </row>
    <row r="210" spans="1:6" x14ac:dyDescent="0.2">
      <c r="A210" s="230"/>
      <c r="B210" s="17"/>
      <c r="C210" s="225"/>
      <c r="D210" s="225"/>
      <c r="E210" s="225"/>
      <c r="F210" s="230"/>
    </row>
    <row r="211" spans="1:6" x14ac:dyDescent="0.2">
      <c r="A211" s="230"/>
      <c r="B211" s="17"/>
      <c r="C211" s="225"/>
      <c r="D211" s="225"/>
      <c r="E211" s="225"/>
      <c r="F211" s="230"/>
    </row>
    <row r="212" spans="1:6" x14ac:dyDescent="0.2">
      <c r="A212" s="230"/>
      <c r="B212" s="17"/>
      <c r="C212" s="225"/>
      <c r="D212" s="225"/>
      <c r="E212" s="225"/>
      <c r="F212" s="230"/>
    </row>
    <row r="213" spans="1:6" x14ac:dyDescent="0.2">
      <c r="A213" s="230"/>
      <c r="B213" s="17"/>
      <c r="C213" s="225"/>
      <c r="D213" s="225"/>
      <c r="E213" s="225"/>
      <c r="F213" s="230"/>
    </row>
    <row r="214" spans="1:6" x14ac:dyDescent="0.2">
      <c r="A214" s="230"/>
      <c r="B214" s="17"/>
      <c r="C214" s="225"/>
      <c r="D214" s="225"/>
      <c r="E214" s="225"/>
      <c r="F214" s="230"/>
    </row>
    <row r="215" spans="1:6" x14ac:dyDescent="0.2">
      <c r="A215" s="230"/>
      <c r="B215" s="17"/>
      <c r="C215" s="225"/>
      <c r="D215" s="225"/>
      <c r="E215" s="225"/>
      <c r="F215" s="230"/>
    </row>
    <row r="216" spans="1:6" x14ac:dyDescent="0.2">
      <c r="A216" s="230"/>
      <c r="B216" s="17"/>
      <c r="C216" s="225"/>
      <c r="D216" s="225"/>
      <c r="E216" s="225"/>
      <c r="F216" s="230"/>
    </row>
    <row r="217" spans="1:6" x14ac:dyDescent="0.2">
      <c r="A217" s="230"/>
      <c r="B217" s="17"/>
      <c r="C217" s="225"/>
      <c r="D217" s="225"/>
      <c r="E217" s="225"/>
      <c r="F217" s="230"/>
    </row>
    <row r="218" spans="1:6" x14ac:dyDescent="0.2">
      <c r="A218" s="230"/>
      <c r="B218" s="17"/>
      <c r="C218" s="225"/>
      <c r="D218" s="225"/>
      <c r="E218" s="225"/>
      <c r="F218" s="230"/>
    </row>
    <row r="219" spans="1:6" x14ac:dyDescent="0.2">
      <c r="A219" s="230"/>
      <c r="B219" s="17"/>
      <c r="C219" s="225"/>
      <c r="D219" s="225"/>
      <c r="E219" s="225"/>
      <c r="F219" s="230"/>
    </row>
    <row r="220" spans="1:6" x14ac:dyDescent="0.2">
      <c r="A220" s="230"/>
      <c r="B220" s="17"/>
      <c r="C220" s="225"/>
      <c r="D220" s="225"/>
      <c r="E220" s="225"/>
      <c r="F220" s="230"/>
    </row>
    <row r="221" spans="1:6" x14ac:dyDescent="0.2">
      <c r="A221" s="230"/>
      <c r="B221" s="17"/>
      <c r="C221" s="225"/>
      <c r="D221" s="225"/>
      <c r="E221" s="225"/>
      <c r="F221" s="230"/>
    </row>
    <row r="222" spans="1:6" x14ac:dyDescent="0.2">
      <c r="A222" s="230"/>
      <c r="B222" s="17"/>
      <c r="C222" s="225"/>
      <c r="D222" s="225"/>
      <c r="E222" s="225"/>
      <c r="F222" s="230"/>
    </row>
    <row r="223" spans="1:6" x14ac:dyDescent="0.2">
      <c r="A223" s="230"/>
      <c r="B223" s="17"/>
      <c r="C223" s="225"/>
      <c r="D223" s="225"/>
      <c r="E223" s="225"/>
      <c r="F223" s="230"/>
    </row>
    <row r="224" spans="1:6" x14ac:dyDescent="0.2">
      <c r="A224" s="230"/>
      <c r="B224" s="17"/>
      <c r="C224" s="225"/>
      <c r="D224" s="225"/>
      <c r="E224" s="225"/>
      <c r="F224" s="230"/>
    </row>
    <row r="225" spans="1:6" x14ac:dyDescent="0.2">
      <c r="A225" s="230"/>
      <c r="B225" s="17"/>
      <c r="C225" s="225"/>
      <c r="D225" s="225"/>
      <c r="E225" s="225"/>
      <c r="F225" s="230"/>
    </row>
    <row r="226" spans="1:6" x14ac:dyDescent="0.2">
      <c r="A226" s="230"/>
      <c r="B226" s="17"/>
      <c r="C226" s="225"/>
      <c r="D226" s="225"/>
      <c r="E226" s="225"/>
      <c r="F226" s="230"/>
    </row>
    <row r="227" spans="1:6" x14ac:dyDescent="0.2">
      <c r="A227" s="230"/>
      <c r="B227" s="17"/>
      <c r="C227" s="225"/>
      <c r="D227" s="225"/>
      <c r="E227" s="225"/>
      <c r="F227" s="230"/>
    </row>
    <row r="228" spans="1:6" x14ac:dyDescent="0.2">
      <c r="A228" s="230"/>
      <c r="B228" s="17"/>
      <c r="C228" s="225"/>
      <c r="D228" s="225"/>
      <c r="E228" s="225"/>
      <c r="F228" s="230"/>
    </row>
    <row r="229" spans="1:6" x14ac:dyDescent="0.2">
      <c r="A229" s="230"/>
      <c r="B229" s="17"/>
      <c r="C229" s="225"/>
      <c r="D229" s="225"/>
      <c r="E229" s="225"/>
      <c r="F229" s="230"/>
    </row>
    <row r="230" spans="1:6" x14ac:dyDescent="0.2">
      <c r="A230" s="230"/>
      <c r="B230" s="17"/>
      <c r="C230" s="225"/>
      <c r="D230" s="225"/>
      <c r="E230" s="225"/>
      <c r="F230" s="230"/>
    </row>
    <row r="231" spans="1:6" x14ac:dyDescent="0.2">
      <c r="A231" s="230"/>
      <c r="B231" s="17"/>
      <c r="C231" s="225"/>
      <c r="D231" s="225"/>
      <c r="E231" s="225"/>
      <c r="F231" s="230"/>
    </row>
    <row r="232" spans="1:6" x14ac:dyDescent="0.2">
      <c r="A232" s="230"/>
      <c r="B232" s="17"/>
      <c r="C232" s="225"/>
      <c r="D232" s="225"/>
      <c r="E232" s="225"/>
      <c r="F232" s="230"/>
    </row>
    <row r="233" spans="1:6" x14ac:dyDescent="0.2">
      <c r="A233" s="230"/>
      <c r="B233" s="17"/>
      <c r="C233" s="225"/>
      <c r="D233" s="225"/>
      <c r="E233" s="225"/>
      <c r="F233" s="230"/>
    </row>
    <row r="234" spans="1:6" x14ac:dyDescent="0.2">
      <c r="A234" s="230"/>
      <c r="B234" s="17"/>
      <c r="C234" s="225"/>
      <c r="D234" s="225"/>
      <c r="E234" s="225"/>
      <c r="F234" s="230"/>
    </row>
    <row r="235" spans="1:6" x14ac:dyDescent="0.2">
      <c r="A235" s="230"/>
      <c r="B235" s="17"/>
      <c r="C235" s="225"/>
      <c r="D235" s="225"/>
      <c r="E235" s="225"/>
      <c r="F235" s="230"/>
    </row>
    <row r="236" spans="1:6" x14ac:dyDescent="0.2">
      <c r="A236" s="230"/>
      <c r="B236" s="17"/>
      <c r="C236" s="225"/>
      <c r="D236" s="225"/>
      <c r="E236" s="225"/>
      <c r="F236" s="230"/>
    </row>
    <row r="237" spans="1:6" x14ac:dyDescent="0.2">
      <c r="A237" s="230"/>
      <c r="B237" s="17"/>
      <c r="C237" s="225"/>
      <c r="D237" s="225"/>
      <c r="E237" s="225"/>
      <c r="F237" s="230"/>
    </row>
    <row r="238" spans="1:6" x14ac:dyDescent="0.2">
      <c r="A238" s="230"/>
      <c r="B238" s="17"/>
      <c r="C238" s="225"/>
      <c r="D238" s="225"/>
      <c r="E238" s="225"/>
      <c r="F238" s="230"/>
    </row>
    <row r="239" spans="1:6" x14ac:dyDescent="0.2">
      <c r="A239" s="230"/>
      <c r="B239" s="17"/>
      <c r="C239" s="225"/>
      <c r="D239" s="225"/>
      <c r="E239" s="225"/>
      <c r="F239" s="230"/>
    </row>
    <row r="240" spans="1:6" x14ac:dyDescent="0.2">
      <c r="A240" s="230"/>
      <c r="B240" s="17"/>
      <c r="C240" s="225"/>
      <c r="D240" s="225"/>
      <c r="E240" s="225"/>
      <c r="F240" s="230"/>
    </row>
    <row r="241" spans="1:6" x14ac:dyDescent="0.2">
      <c r="A241" s="230"/>
      <c r="B241" s="17"/>
      <c r="C241" s="225"/>
      <c r="D241" s="225"/>
      <c r="E241" s="225"/>
      <c r="F241" s="230"/>
    </row>
    <row r="242" spans="1:6" x14ac:dyDescent="0.2">
      <c r="A242" s="230"/>
      <c r="B242" s="17"/>
      <c r="C242" s="225"/>
      <c r="D242" s="225"/>
      <c r="E242" s="225"/>
      <c r="F242" s="230"/>
    </row>
    <row r="243" spans="1:6" x14ac:dyDescent="0.2">
      <c r="A243" s="230"/>
      <c r="B243" s="17"/>
      <c r="C243" s="225"/>
      <c r="D243" s="225"/>
      <c r="E243" s="225"/>
      <c r="F243" s="230"/>
    </row>
    <row r="244" spans="1:6" x14ac:dyDescent="0.2">
      <c r="A244" s="230"/>
      <c r="B244" s="17"/>
      <c r="C244" s="225"/>
      <c r="D244" s="225"/>
      <c r="E244" s="225"/>
      <c r="F244" s="230"/>
    </row>
    <row r="245" spans="1:6" x14ac:dyDescent="0.2">
      <c r="A245" s="230"/>
      <c r="B245" s="17"/>
      <c r="C245" s="225"/>
      <c r="D245" s="225"/>
      <c r="E245" s="225"/>
      <c r="F245" s="230"/>
    </row>
    <row r="246" spans="1:6" x14ac:dyDescent="0.2">
      <c r="A246" s="230"/>
      <c r="B246" s="17"/>
      <c r="C246" s="225"/>
      <c r="D246" s="225"/>
      <c r="E246" s="225"/>
      <c r="F246" s="230"/>
    </row>
    <row r="247" spans="1:6" x14ac:dyDescent="0.2">
      <c r="A247" s="230"/>
      <c r="B247" s="17"/>
      <c r="C247" s="225"/>
      <c r="D247" s="225"/>
      <c r="E247" s="225"/>
      <c r="F247" s="230"/>
    </row>
    <row r="248" spans="1:6" x14ac:dyDescent="0.2">
      <c r="A248" s="230"/>
      <c r="B248" s="17"/>
      <c r="C248" s="225"/>
      <c r="D248" s="225"/>
      <c r="E248" s="225"/>
      <c r="F248" s="230"/>
    </row>
    <row r="249" spans="1:6" x14ac:dyDescent="0.2">
      <c r="A249" s="230"/>
      <c r="B249" s="17"/>
      <c r="C249" s="225"/>
      <c r="D249" s="225"/>
      <c r="E249" s="225"/>
      <c r="F249" s="230"/>
    </row>
    <row r="250" spans="1:6" x14ac:dyDescent="0.2">
      <c r="A250" s="230"/>
      <c r="B250" s="17"/>
      <c r="C250" s="225"/>
      <c r="D250" s="225"/>
      <c r="E250" s="225"/>
      <c r="F250" s="230"/>
    </row>
    <row r="251" spans="1:6" x14ac:dyDescent="0.2">
      <c r="A251" s="230"/>
      <c r="B251" s="17"/>
      <c r="C251" s="225"/>
      <c r="D251" s="225"/>
      <c r="E251" s="225"/>
      <c r="F251" s="230"/>
    </row>
    <row r="252" spans="1:6" x14ac:dyDescent="0.2">
      <c r="A252" s="230"/>
      <c r="B252" s="17"/>
      <c r="C252" s="225"/>
      <c r="D252" s="225"/>
      <c r="E252" s="225"/>
      <c r="F252" s="230"/>
    </row>
    <row r="253" spans="1:6" x14ac:dyDescent="0.2">
      <c r="A253" s="230"/>
      <c r="B253" s="17"/>
      <c r="C253" s="225"/>
      <c r="D253" s="225"/>
      <c r="E253" s="225"/>
      <c r="F253" s="230"/>
    </row>
    <row r="254" spans="1:6" x14ac:dyDescent="0.2">
      <c r="A254" s="230"/>
      <c r="B254" s="17"/>
      <c r="C254" s="225"/>
      <c r="D254" s="225"/>
      <c r="E254" s="225"/>
      <c r="F254" s="230"/>
    </row>
    <row r="255" spans="1:6" x14ac:dyDescent="0.2">
      <c r="A255" s="230"/>
      <c r="B255" s="17"/>
      <c r="C255" s="225"/>
      <c r="D255" s="225"/>
      <c r="E255" s="225"/>
      <c r="F255" s="230"/>
    </row>
    <row r="256" spans="1:6" x14ac:dyDescent="0.2">
      <c r="A256" s="230"/>
      <c r="B256" s="17"/>
      <c r="C256" s="225"/>
      <c r="D256" s="225"/>
      <c r="E256" s="225"/>
      <c r="F256" s="230"/>
    </row>
    <row r="257" spans="1:6" x14ac:dyDescent="0.2">
      <c r="A257" s="230"/>
      <c r="B257" s="17"/>
      <c r="C257" s="225"/>
      <c r="D257" s="225"/>
      <c r="E257" s="225"/>
      <c r="F257" s="230"/>
    </row>
    <row r="258" spans="1:6" x14ac:dyDescent="0.2">
      <c r="A258" s="230"/>
      <c r="B258" s="17"/>
      <c r="C258" s="225"/>
      <c r="D258" s="225"/>
      <c r="E258" s="225"/>
      <c r="F258" s="230"/>
    </row>
    <row r="259" spans="1:6" x14ac:dyDescent="0.2">
      <c r="A259" s="230"/>
      <c r="B259" s="17"/>
      <c r="C259" s="225"/>
      <c r="D259" s="225"/>
      <c r="E259" s="225"/>
      <c r="F259" s="230"/>
    </row>
    <row r="260" spans="1:6" x14ac:dyDescent="0.2">
      <c r="A260" s="230"/>
      <c r="B260" s="17"/>
      <c r="C260" s="225"/>
      <c r="D260" s="225"/>
      <c r="E260" s="225"/>
      <c r="F260" s="230"/>
    </row>
    <row r="261" spans="1:6" x14ac:dyDescent="0.2">
      <c r="A261" s="230"/>
      <c r="B261" s="17"/>
      <c r="C261" s="225"/>
      <c r="D261" s="225"/>
      <c r="E261" s="225"/>
      <c r="F261" s="230"/>
    </row>
    <row r="262" spans="1:6" x14ac:dyDescent="0.2">
      <c r="A262" s="230"/>
      <c r="B262" s="17"/>
      <c r="C262" s="225"/>
      <c r="D262" s="225"/>
      <c r="E262" s="225"/>
      <c r="F262" s="230"/>
    </row>
    <row r="263" spans="1:6" x14ac:dyDescent="0.2">
      <c r="A263" s="230"/>
      <c r="B263" s="17"/>
      <c r="C263" s="225"/>
      <c r="D263" s="225"/>
      <c r="E263" s="225"/>
      <c r="F263" s="230"/>
    </row>
    <row r="264" spans="1:6" x14ac:dyDescent="0.2">
      <c r="A264" s="230"/>
      <c r="B264" s="17"/>
      <c r="C264" s="225"/>
      <c r="D264" s="225"/>
      <c r="E264" s="225"/>
      <c r="F264" s="230"/>
    </row>
    <row r="265" spans="1:6" x14ac:dyDescent="0.2">
      <c r="A265" s="230"/>
      <c r="B265" s="17"/>
      <c r="C265" s="225"/>
      <c r="D265" s="225"/>
      <c r="E265" s="225"/>
      <c r="F265" s="230"/>
    </row>
    <row r="266" spans="1:6" x14ac:dyDescent="0.2">
      <c r="A266" s="230"/>
      <c r="B266" s="17"/>
      <c r="C266" s="225"/>
      <c r="D266" s="225"/>
      <c r="E266" s="225"/>
      <c r="F266" s="230"/>
    </row>
    <row r="267" spans="1:6" x14ac:dyDescent="0.2">
      <c r="A267" s="230"/>
      <c r="B267" s="17"/>
      <c r="C267" s="225"/>
      <c r="D267" s="225"/>
      <c r="E267" s="225"/>
      <c r="F267" s="230"/>
    </row>
    <row r="268" spans="1:6" x14ac:dyDescent="0.2">
      <c r="A268" s="230"/>
      <c r="B268" s="17"/>
      <c r="C268" s="225"/>
      <c r="D268" s="225"/>
      <c r="E268" s="225"/>
      <c r="F268" s="230"/>
    </row>
    <row r="269" spans="1:6" x14ac:dyDescent="0.2">
      <c r="A269" s="230"/>
      <c r="B269" s="17"/>
      <c r="C269" s="225"/>
      <c r="D269" s="225"/>
      <c r="E269" s="225"/>
      <c r="F269" s="230"/>
    </row>
    <row r="270" spans="1:6" x14ac:dyDescent="0.2">
      <c r="A270" s="230"/>
      <c r="B270" s="17"/>
      <c r="C270" s="225"/>
      <c r="D270" s="225"/>
      <c r="E270" s="225"/>
      <c r="F270" s="230"/>
    </row>
    <row r="271" spans="1:6" x14ac:dyDescent="0.2">
      <c r="A271" s="230"/>
      <c r="B271" s="17"/>
      <c r="C271" s="225"/>
      <c r="D271" s="225"/>
      <c r="E271" s="225"/>
      <c r="F271" s="230"/>
    </row>
    <row r="272" spans="1:6" x14ac:dyDescent="0.2">
      <c r="A272" s="230"/>
      <c r="B272" s="17"/>
      <c r="C272" s="225"/>
      <c r="D272" s="225"/>
      <c r="E272" s="225"/>
      <c r="F272" s="230"/>
    </row>
    <row r="273" spans="1:6" x14ac:dyDescent="0.2">
      <c r="A273" s="230"/>
      <c r="B273" s="17"/>
      <c r="C273" s="225"/>
      <c r="D273" s="225"/>
      <c r="E273" s="225"/>
      <c r="F273" s="230"/>
    </row>
    <row r="274" spans="1:6" x14ac:dyDescent="0.2">
      <c r="A274" s="230"/>
      <c r="B274" s="17"/>
      <c r="C274" s="225"/>
      <c r="D274" s="225"/>
      <c r="E274" s="225"/>
      <c r="F274" s="230"/>
    </row>
    <row r="275" spans="1:6" x14ac:dyDescent="0.2">
      <c r="A275" s="230"/>
      <c r="B275" s="17"/>
      <c r="C275" s="225"/>
      <c r="D275" s="225"/>
      <c r="E275" s="225"/>
      <c r="F275" s="230"/>
    </row>
    <row r="276" spans="1:6" x14ac:dyDescent="0.2">
      <c r="A276" s="230"/>
      <c r="B276" s="17"/>
      <c r="C276" s="225"/>
      <c r="D276" s="225"/>
      <c r="E276" s="225"/>
      <c r="F276" s="230"/>
    </row>
    <row r="277" spans="1:6" x14ac:dyDescent="0.2">
      <c r="A277" s="230"/>
      <c r="B277" s="17"/>
      <c r="C277" s="225"/>
      <c r="D277" s="225"/>
      <c r="E277" s="225"/>
      <c r="F277" s="230"/>
    </row>
    <row r="278" spans="1:6" x14ac:dyDescent="0.2">
      <c r="A278" s="230"/>
      <c r="B278" s="17"/>
      <c r="C278" s="225"/>
      <c r="D278" s="225"/>
      <c r="E278" s="225"/>
      <c r="F278" s="230"/>
    </row>
    <row r="279" spans="1:6" x14ac:dyDescent="0.2">
      <c r="A279" s="230"/>
      <c r="B279" s="17"/>
      <c r="C279" s="225"/>
      <c r="D279" s="225"/>
      <c r="E279" s="225"/>
      <c r="F279" s="230"/>
    </row>
    <row r="280" spans="1:6" x14ac:dyDescent="0.2">
      <c r="A280" s="230"/>
      <c r="B280" s="17"/>
      <c r="C280" s="225"/>
      <c r="D280" s="225"/>
      <c r="E280" s="225"/>
      <c r="F280" s="230"/>
    </row>
    <row r="281" spans="1:6" x14ac:dyDescent="0.2">
      <c r="A281" s="230"/>
      <c r="B281" s="17"/>
      <c r="C281" s="225"/>
      <c r="D281" s="225"/>
      <c r="E281" s="225"/>
      <c r="F281" s="230"/>
    </row>
    <row r="282" spans="1:6" x14ac:dyDescent="0.2">
      <c r="A282" s="230"/>
      <c r="B282" s="17"/>
      <c r="C282" s="225"/>
      <c r="D282" s="225"/>
      <c r="E282" s="225"/>
      <c r="F282" s="230"/>
    </row>
    <row r="283" spans="1:6" x14ac:dyDescent="0.2">
      <c r="A283" s="230"/>
      <c r="B283" s="17"/>
      <c r="C283" s="225"/>
      <c r="D283" s="225"/>
      <c r="E283" s="225"/>
      <c r="F283" s="230"/>
    </row>
    <row r="284" spans="1:6" x14ac:dyDescent="0.2">
      <c r="A284" s="230"/>
      <c r="B284" s="17"/>
      <c r="C284" s="225"/>
      <c r="D284" s="225"/>
      <c r="E284" s="225"/>
      <c r="F284" s="230"/>
    </row>
    <row r="285" spans="1:6" x14ac:dyDescent="0.2">
      <c r="A285" s="230"/>
      <c r="B285" s="17"/>
      <c r="C285" s="225"/>
      <c r="D285" s="225"/>
      <c r="E285" s="225"/>
      <c r="F285" s="230"/>
    </row>
    <row r="286" spans="1:6" x14ac:dyDescent="0.2">
      <c r="A286" s="230"/>
      <c r="B286" s="17"/>
      <c r="C286" s="225"/>
      <c r="D286" s="225"/>
      <c r="E286" s="225"/>
      <c r="F286" s="230"/>
    </row>
    <row r="287" spans="1:6" x14ac:dyDescent="0.2">
      <c r="A287" s="230"/>
      <c r="B287" s="17"/>
      <c r="C287" s="225"/>
      <c r="D287" s="225"/>
      <c r="E287" s="225"/>
      <c r="F287" s="230"/>
    </row>
    <row r="288" spans="1:6" x14ac:dyDescent="0.2">
      <c r="A288" s="230"/>
      <c r="B288" s="17"/>
      <c r="C288" s="225"/>
      <c r="D288" s="225"/>
      <c r="E288" s="225"/>
      <c r="F288" s="230"/>
    </row>
    <row r="289" spans="1:6" x14ac:dyDescent="0.2">
      <c r="A289" s="230"/>
      <c r="B289" s="17"/>
      <c r="C289" s="225"/>
      <c r="D289" s="225"/>
      <c r="E289" s="225"/>
      <c r="F289" s="230"/>
    </row>
    <row r="290" spans="1:6" x14ac:dyDescent="0.2">
      <c r="A290" s="230"/>
      <c r="B290" s="17"/>
      <c r="C290" s="225"/>
      <c r="D290" s="225"/>
      <c r="E290" s="225"/>
      <c r="F290" s="230"/>
    </row>
    <row r="291" spans="1:6" x14ac:dyDescent="0.2">
      <c r="A291" s="230"/>
      <c r="B291" s="17"/>
      <c r="C291" s="225"/>
      <c r="D291" s="225"/>
      <c r="E291" s="225"/>
      <c r="F291" s="230"/>
    </row>
    <row r="292" spans="1:6" x14ac:dyDescent="0.2">
      <c r="A292" s="230"/>
      <c r="B292" s="17"/>
      <c r="C292" s="225"/>
      <c r="D292" s="225"/>
      <c r="E292" s="225"/>
      <c r="F292" s="230"/>
    </row>
    <row r="293" spans="1:6" x14ac:dyDescent="0.2">
      <c r="A293" s="230"/>
      <c r="B293" s="17"/>
      <c r="C293" s="225"/>
      <c r="D293" s="225"/>
      <c r="E293" s="225"/>
      <c r="F293" s="230"/>
    </row>
    <row r="294" spans="1:6" x14ac:dyDescent="0.2">
      <c r="A294" s="230"/>
      <c r="B294" s="17"/>
      <c r="C294" s="225"/>
      <c r="D294" s="225"/>
      <c r="E294" s="225"/>
      <c r="F294" s="230"/>
    </row>
    <row r="295" spans="1:6" x14ac:dyDescent="0.2">
      <c r="A295" s="230"/>
      <c r="B295" s="17"/>
      <c r="C295" s="225"/>
      <c r="D295" s="225"/>
      <c r="E295" s="225"/>
      <c r="F295" s="230"/>
    </row>
    <row r="296" spans="1:6" x14ac:dyDescent="0.2">
      <c r="A296" s="230"/>
      <c r="B296" s="17"/>
      <c r="C296" s="225"/>
      <c r="D296" s="225"/>
      <c r="E296" s="225"/>
      <c r="F296" s="230"/>
    </row>
    <row r="297" spans="1:6" x14ac:dyDescent="0.2">
      <c r="A297" s="230"/>
      <c r="B297" s="17"/>
      <c r="C297" s="225"/>
      <c r="D297" s="225"/>
      <c r="E297" s="225"/>
      <c r="F297" s="230"/>
    </row>
    <row r="298" spans="1:6" x14ac:dyDescent="0.2">
      <c r="A298" s="230"/>
      <c r="B298" s="17"/>
      <c r="C298" s="225"/>
      <c r="D298" s="225"/>
      <c r="E298" s="225"/>
      <c r="F298" s="230"/>
    </row>
    <row r="299" spans="1:6" x14ac:dyDescent="0.2">
      <c r="A299" s="230"/>
      <c r="B299" s="17"/>
      <c r="C299" s="225"/>
      <c r="D299" s="225"/>
      <c r="E299" s="225"/>
      <c r="F299" s="230"/>
    </row>
    <row r="300" spans="1:6" x14ac:dyDescent="0.2">
      <c r="A300" s="230"/>
      <c r="B300" s="17"/>
      <c r="C300" s="225"/>
      <c r="D300" s="225"/>
      <c r="E300" s="225"/>
      <c r="F300" s="230"/>
    </row>
    <row r="301" spans="1:6" x14ac:dyDescent="0.2">
      <c r="A301" s="230"/>
      <c r="B301" s="17"/>
      <c r="C301" s="225"/>
      <c r="D301" s="225"/>
      <c r="E301" s="225"/>
      <c r="F301" s="230"/>
    </row>
    <row r="302" spans="1:6" x14ac:dyDescent="0.2">
      <c r="A302" s="230"/>
      <c r="B302" s="17"/>
      <c r="C302" s="225"/>
      <c r="D302" s="225"/>
      <c r="E302" s="225"/>
      <c r="F302" s="230"/>
    </row>
    <row r="303" spans="1:6" x14ac:dyDescent="0.2">
      <c r="A303" s="230"/>
      <c r="B303" s="17"/>
      <c r="C303" s="225"/>
      <c r="D303" s="225"/>
      <c r="E303" s="225"/>
      <c r="F303" s="230"/>
    </row>
    <row r="304" spans="1:6" x14ac:dyDescent="0.2">
      <c r="A304" s="230"/>
      <c r="B304" s="17"/>
      <c r="C304" s="225"/>
      <c r="D304" s="225"/>
      <c r="E304" s="225"/>
      <c r="F304" s="230"/>
    </row>
    <row r="305" spans="1:6" x14ac:dyDescent="0.2">
      <c r="A305" s="230"/>
      <c r="B305" s="17"/>
      <c r="C305" s="225"/>
      <c r="D305" s="225"/>
      <c r="E305" s="225"/>
      <c r="F305" s="230"/>
    </row>
    <row r="306" spans="1:6" x14ac:dyDescent="0.2">
      <c r="A306" s="230"/>
      <c r="B306" s="17"/>
      <c r="C306" s="225"/>
      <c r="D306" s="225"/>
      <c r="E306" s="225"/>
      <c r="F306" s="230"/>
    </row>
    <row r="307" spans="1:6" x14ac:dyDescent="0.2">
      <c r="A307" s="230"/>
      <c r="B307" s="17"/>
      <c r="C307" s="225"/>
      <c r="D307" s="225"/>
      <c r="E307" s="225"/>
      <c r="F307" s="230"/>
    </row>
    <row r="308" spans="1:6" x14ac:dyDescent="0.2">
      <c r="A308" s="230"/>
      <c r="B308" s="17"/>
      <c r="C308" s="225"/>
      <c r="D308" s="225"/>
      <c r="E308" s="225"/>
      <c r="F308" s="230"/>
    </row>
    <row r="309" spans="1:6" x14ac:dyDescent="0.2">
      <c r="A309" s="230"/>
      <c r="B309" s="17"/>
      <c r="C309" s="225"/>
      <c r="D309" s="225"/>
      <c r="E309" s="225"/>
      <c r="F309" s="230"/>
    </row>
    <row r="310" spans="1:6" x14ac:dyDescent="0.2">
      <c r="A310" s="230"/>
      <c r="B310" s="17"/>
      <c r="C310" s="225"/>
      <c r="D310" s="225"/>
      <c r="E310" s="225"/>
      <c r="F310" s="230"/>
    </row>
    <row r="311" spans="1:6" x14ac:dyDescent="0.2">
      <c r="A311" s="230"/>
      <c r="B311" s="17"/>
      <c r="C311" s="225"/>
      <c r="D311" s="225"/>
      <c r="E311" s="225"/>
      <c r="F311" s="230"/>
    </row>
    <row r="312" spans="1:6" x14ac:dyDescent="0.2">
      <c r="A312" s="230"/>
      <c r="B312" s="10"/>
      <c r="C312" s="10"/>
      <c r="D312" s="10"/>
      <c r="E312" s="10"/>
      <c r="F312" s="230"/>
    </row>
  </sheetData>
  <sheetProtection algorithmName="SHA-512" hashValue="GU3AfZ4N08QLsxjEw2qY+IBCD0rPMynDIMugX5tI+NpKpUEevEopv2H0pw6BI0y70F2f8mBoQz+PtAs8kiGFbw==" saltValue="spMKSvnscFeGU1CbHAuZzA==" spinCount="100000" sheet="1" formatRows="0"/>
  <mergeCells count="313">
    <mergeCell ref="B4:E4"/>
    <mergeCell ref="C11:E11"/>
    <mergeCell ref="C12:E12"/>
    <mergeCell ref="C13:E13"/>
    <mergeCell ref="C14:E14"/>
    <mergeCell ref="C20:E20"/>
    <mergeCell ref="C21:E21"/>
    <mergeCell ref="C22:E22"/>
    <mergeCell ref="C40:E40"/>
    <mergeCell ref="C23:E23"/>
    <mergeCell ref="C24:E24"/>
    <mergeCell ref="C15:E15"/>
    <mergeCell ref="C16:E16"/>
    <mergeCell ref="C17:E17"/>
    <mergeCell ref="C18:E18"/>
    <mergeCell ref="C19:E19"/>
    <mergeCell ref="C30:E30"/>
    <mergeCell ref="C31:E31"/>
    <mergeCell ref="C35:E35"/>
    <mergeCell ref="C36:E36"/>
    <mergeCell ref="C37:E37"/>
    <mergeCell ref="C38:E38"/>
    <mergeCell ref="C39:E39"/>
    <mergeCell ref="C32:E32"/>
    <mergeCell ref="C33:E33"/>
    <mergeCell ref="C34:E34"/>
    <mergeCell ref="C25:E25"/>
    <mergeCell ref="C26:E26"/>
    <mergeCell ref="C27:E27"/>
    <mergeCell ref="C28:E28"/>
    <mergeCell ref="C29:E29"/>
    <mergeCell ref="C45:E45"/>
    <mergeCell ref="C46:E46"/>
    <mergeCell ref="C47:E47"/>
    <mergeCell ref="C48:E48"/>
    <mergeCell ref="C49:E49"/>
    <mergeCell ref="C41:E41"/>
    <mergeCell ref="C42:E42"/>
    <mergeCell ref="C43:E43"/>
    <mergeCell ref="C44:E44"/>
    <mergeCell ref="C55:E55"/>
    <mergeCell ref="C56:E56"/>
    <mergeCell ref="C57:E57"/>
    <mergeCell ref="C58:E58"/>
    <mergeCell ref="C59:E59"/>
    <mergeCell ref="C50:E50"/>
    <mergeCell ref="C51:E51"/>
    <mergeCell ref="C52:E52"/>
    <mergeCell ref="C53:E53"/>
    <mergeCell ref="C54:E54"/>
    <mergeCell ref="C65:E65"/>
    <mergeCell ref="C66:E66"/>
    <mergeCell ref="C67:E67"/>
    <mergeCell ref="C68:E68"/>
    <mergeCell ref="C69:E69"/>
    <mergeCell ref="C60:E60"/>
    <mergeCell ref="C61:E61"/>
    <mergeCell ref="C62:E62"/>
    <mergeCell ref="C63:E63"/>
    <mergeCell ref="C64:E64"/>
    <mergeCell ref="C75:E75"/>
    <mergeCell ref="C76:E76"/>
    <mergeCell ref="C77:E77"/>
    <mergeCell ref="C78:E78"/>
    <mergeCell ref="C79:E79"/>
    <mergeCell ref="C70:E70"/>
    <mergeCell ref="C71:E71"/>
    <mergeCell ref="C72:E72"/>
    <mergeCell ref="C73:E73"/>
    <mergeCell ref="C74:E74"/>
    <mergeCell ref="C85:E85"/>
    <mergeCell ref="C86:E86"/>
    <mergeCell ref="C87:E87"/>
    <mergeCell ref="C88:E88"/>
    <mergeCell ref="C89:E89"/>
    <mergeCell ref="C80:E80"/>
    <mergeCell ref="C81:E81"/>
    <mergeCell ref="C82:E82"/>
    <mergeCell ref="C83:E83"/>
    <mergeCell ref="C84:E84"/>
    <mergeCell ref="C95:E95"/>
    <mergeCell ref="C96:E96"/>
    <mergeCell ref="C97:E97"/>
    <mergeCell ref="C98:E98"/>
    <mergeCell ref="C99:E99"/>
    <mergeCell ref="C90:E90"/>
    <mergeCell ref="C91:E91"/>
    <mergeCell ref="C92:E92"/>
    <mergeCell ref="C93:E93"/>
    <mergeCell ref="C94:E94"/>
    <mergeCell ref="C105:E105"/>
    <mergeCell ref="C106:E106"/>
    <mergeCell ref="C107:E107"/>
    <mergeCell ref="C108:E108"/>
    <mergeCell ref="C109:E109"/>
    <mergeCell ref="C100:E100"/>
    <mergeCell ref="C101:E101"/>
    <mergeCell ref="C102:E102"/>
    <mergeCell ref="C103:E103"/>
    <mergeCell ref="C104:E104"/>
    <mergeCell ref="C115:E115"/>
    <mergeCell ref="C116:E116"/>
    <mergeCell ref="C117:E117"/>
    <mergeCell ref="C118:E118"/>
    <mergeCell ref="C119:E119"/>
    <mergeCell ref="C110:E110"/>
    <mergeCell ref="C111:E111"/>
    <mergeCell ref="C112:E112"/>
    <mergeCell ref="C113:E113"/>
    <mergeCell ref="C114:E114"/>
    <mergeCell ref="C125:E125"/>
    <mergeCell ref="C126:E126"/>
    <mergeCell ref="C127:E127"/>
    <mergeCell ref="C128:E128"/>
    <mergeCell ref="C129:E129"/>
    <mergeCell ref="C120:E120"/>
    <mergeCell ref="C121:E121"/>
    <mergeCell ref="C122:E122"/>
    <mergeCell ref="C123:E123"/>
    <mergeCell ref="C124:E124"/>
    <mergeCell ref="C135:E135"/>
    <mergeCell ref="C136:E136"/>
    <mergeCell ref="C137:E137"/>
    <mergeCell ref="C138:E138"/>
    <mergeCell ref="C139:E139"/>
    <mergeCell ref="C130:E130"/>
    <mergeCell ref="C131:E131"/>
    <mergeCell ref="C132:E132"/>
    <mergeCell ref="C133:E133"/>
    <mergeCell ref="C134:E134"/>
    <mergeCell ref="C145:E145"/>
    <mergeCell ref="C146:E146"/>
    <mergeCell ref="C147:E147"/>
    <mergeCell ref="C148:E148"/>
    <mergeCell ref="C149:E149"/>
    <mergeCell ref="C140:E140"/>
    <mergeCell ref="C141:E141"/>
    <mergeCell ref="C142:E142"/>
    <mergeCell ref="C143:E143"/>
    <mergeCell ref="C144:E144"/>
    <mergeCell ref="C155:E155"/>
    <mergeCell ref="C156:E156"/>
    <mergeCell ref="C157:E157"/>
    <mergeCell ref="C158:E158"/>
    <mergeCell ref="C159:E159"/>
    <mergeCell ref="C150:E150"/>
    <mergeCell ref="C151:E151"/>
    <mergeCell ref="C152:E152"/>
    <mergeCell ref="C153:E153"/>
    <mergeCell ref="C154:E154"/>
    <mergeCell ref="C165:E165"/>
    <mergeCell ref="C166:E166"/>
    <mergeCell ref="C167:E167"/>
    <mergeCell ref="C168:E168"/>
    <mergeCell ref="C169:E169"/>
    <mergeCell ref="C160:E160"/>
    <mergeCell ref="C161:E161"/>
    <mergeCell ref="C162:E162"/>
    <mergeCell ref="C163:E163"/>
    <mergeCell ref="C164:E164"/>
    <mergeCell ref="C175:E175"/>
    <mergeCell ref="C176:E176"/>
    <mergeCell ref="C177:E177"/>
    <mergeCell ref="C178:E178"/>
    <mergeCell ref="C179:E179"/>
    <mergeCell ref="C170:E170"/>
    <mergeCell ref="C171:E171"/>
    <mergeCell ref="C172:E172"/>
    <mergeCell ref="C173:E173"/>
    <mergeCell ref="C174:E174"/>
    <mergeCell ref="C185:E185"/>
    <mergeCell ref="C186:E186"/>
    <mergeCell ref="C187:E187"/>
    <mergeCell ref="C188:E188"/>
    <mergeCell ref="C189:E189"/>
    <mergeCell ref="C180:E180"/>
    <mergeCell ref="C181:E181"/>
    <mergeCell ref="C182:E182"/>
    <mergeCell ref="C183:E183"/>
    <mergeCell ref="C184:E184"/>
    <mergeCell ref="C195:E195"/>
    <mergeCell ref="C196:E196"/>
    <mergeCell ref="C197:E197"/>
    <mergeCell ref="C198:E198"/>
    <mergeCell ref="C199:E199"/>
    <mergeCell ref="C190:E190"/>
    <mergeCell ref="C191:E191"/>
    <mergeCell ref="C192:E192"/>
    <mergeCell ref="C193:E193"/>
    <mergeCell ref="C194:E194"/>
    <mergeCell ref="C205:E205"/>
    <mergeCell ref="C206:E206"/>
    <mergeCell ref="C207:E207"/>
    <mergeCell ref="C208:E208"/>
    <mergeCell ref="C209:E209"/>
    <mergeCell ref="C200:E200"/>
    <mergeCell ref="C201:E201"/>
    <mergeCell ref="C202:E202"/>
    <mergeCell ref="C203:E203"/>
    <mergeCell ref="C204:E204"/>
    <mergeCell ref="C215:E215"/>
    <mergeCell ref="C216:E216"/>
    <mergeCell ref="C217:E217"/>
    <mergeCell ref="C218:E218"/>
    <mergeCell ref="C219:E219"/>
    <mergeCell ref="C210:E210"/>
    <mergeCell ref="C211:E211"/>
    <mergeCell ref="C212:E212"/>
    <mergeCell ref="C213:E213"/>
    <mergeCell ref="C214:E214"/>
    <mergeCell ref="C225:E225"/>
    <mergeCell ref="C226:E226"/>
    <mergeCell ref="C227:E227"/>
    <mergeCell ref="C228:E228"/>
    <mergeCell ref="C229:E229"/>
    <mergeCell ref="C220:E220"/>
    <mergeCell ref="C221:E221"/>
    <mergeCell ref="C222:E222"/>
    <mergeCell ref="C223:E223"/>
    <mergeCell ref="C224:E224"/>
    <mergeCell ref="C235:E235"/>
    <mergeCell ref="C236:E236"/>
    <mergeCell ref="C237:E237"/>
    <mergeCell ref="C238:E238"/>
    <mergeCell ref="C239:E239"/>
    <mergeCell ref="C230:E230"/>
    <mergeCell ref="C231:E231"/>
    <mergeCell ref="C232:E232"/>
    <mergeCell ref="C233:E233"/>
    <mergeCell ref="C234:E234"/>
    <mergeCell ref="C245:E245"/>
    <mergeCell ref="C246:E246"/>
    <mergeCell ref="C247:E247"/>
    <mergeCell ref="C248:E248"/>
    <mergeCell ref="C249:E249"/>
    <mergeCell ref="C240:E240"/>
    <mergeCell ref="C241:E241"/>
    <mergeCell ref="C242:E242"/>
    <mergeCell ref="C243:E243"/>
    <mergeCell ref="C244:E244"/>
    <mergeCell ref="C255:E255"/>
    <mergeCell ref="C256:E256"/>
    <mergeCell ref="C257:E257"/>
    <mergeCell ref="C258:E258"/>
    <mergeCell ref="C259:E259"/>
    <mergeCell ref="C250:E250"/>
    <mergeCell ref="C251:E251"/>
    <mergeCell ref="C252:E252"/>
    <mergeCell ref="C253:E253"/>
    <mergeCell ref="C254:E254"/>
    <mergeCell ref="C265:E265"/>
    <mergeCell ref="C266:E266"/>
    <mergeCell ref="C267:E267"/>
    <mergeCell ref="C268:E268"/>
    <mergeCell ref="C269:E269"/>
    <mergeCell ref="C260:E260"/>
    <mergeCell ref="C261:E261"/>
    <mergeCell ref="C262:E262"/>
    <mergeCell ref="C263:E263"/>
    <mergeCell ref="C264:E264"/>
    <mergeCell ref="C275:E275"/>
    <mergeCell ref="C276:E276"/>
    <mergeCell ref="C277:E277"/>
    <mergeCell ref="C278:E278"/>
    <mergeCell ref="C279:E279"/>
    <mergeCell ref="C270:E270"/>
    <mergeCell ref="C271:E271"/>
    <mergeCell ref="C272:E272"/>
    <mergeCell ref="C273:E273"/>
    <mergeCell ref="C274:E274"/>
    <mergeCell ref="C285:E285"/>
    <mergeCell ref="C286:E286"/>
    <mergeCell ref="C287:E287"/>
    <mergeCell ref="C288:E288"/>
    <mergeCell ref="C289:E289"/>
    <mergeCell ref="C280:E280"/>
    <mergeCell ref="C281:E281"/>
    <mergeCell ref="C282:E282"/>
    <mergeCell ref="C283:E283"/>
    <mergeCell ref="C284:E284"/>
    <mergeCell ref="C296:E296"/>
    <mergeCell ref="C297:E297"/>
    <mergeCell ref="C298:E298"/>
    <mergeCell ref="C299:E299"/>
    <mergeCell ref="C290:E290"/>
    <mergeCell ref="C291:E291"/>
    <mergeCell ref="C292:E292"/>
    <mergeCell ref="C293:E293"/>
    <mergeCell ref="C294:E294"/>
    <mergeCell ref="C6:D6"/>
    <mergeCell ref="C7:D7"/>
    <mergeCell ref="C8:D8"/>
    <mergeCell ref="B3:C3"/>
    <mergeCell ref="B2:C2"/>
    <mergeCell ref="C310:E310"/>
    <mergeCell ref="C311:E311"/>
    <mergeCell ref="A1:F1"/>
    <mergeCell ref="B9:E10"/>
    <mergeCell ref="B5:E5"/>
    <mergeCell ref="F4:F312"/>
    <mergeCell ref="A4:A312"/>
    <mergeCell ref="B6:B8"/>
    <mergeCell ref="C305:E305"/>
    <mergeCell ref="C306:E306"/>
    <mergeCell ref="C307:E307"/>
    <mergeCell ref="C308:E308"/>
    <mergeCell ref="C309:E309"/>
    <mergeCell ref="C300:E300"/>
    <mergeCell ref="C301:E301"/>
    <mergeCell ref="C302:E302"/>
    <mergeCell ref="C303:E303"/>
    <mergeCell ref="C304:E304"/>
    <mergeCell ref="C295:E295"/>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11957-E7AA-4A9B-856B-815C091177BC}">
  <dimension ref="A1:D14"/>
  <sheetViews>
    <sheetView zoomScale="130" zoomScaleNormal="130" workbookViewId="0">
      <selection activeCell="D2" sqref="D2"/>
    </sheetView>
  </sheetViews>
  <sheetFormatPr defaultRowHeight="14.25" x14ac:dyDescent="0.2"/>
  <cols>
    <col min="1" max="1" width="10.875" customWidth="1"/>
    <col min="2" max="2" width="16.125" style="6" bestFit="1" customWidth="1"/>
    <col min="3" max="3" width="10.375" bestFit="1" customWidth="1"/>
  </cols>
  <sheetData>
    <row r="1" spans="1:4" x14ac:dyDescent="0.2">
      <c r="A1" s="2" t="s">
        <v>85</v>
      </c>
      <c r="B1" s="4" t="s">
        <v>86</v>
      </c>
      <c r="C1" s="2" t="s">
        <v>87</v>
      </c>
      <c r="D1" s="2" t="s">
        <v>88</v>
      </c>
    </row>
    <row r="2" spans="1:4" x14ac:dyDescent="0.2">
      <c r="A2" s="6" t="s">
        <v>89</v>
      </c>
      <c r="B2" s="5">
        <v>0.2</v>
      </c>
      <c r="C2" s="6" t="s">
        <v>90</v>
      </c>
      <c r="D2" s="37" t="s">
        <v>91</v>
      </c>
    </row>
    <row r="3" spans="1:4" x14ac:dyDescent="0.2">
      <c r="A3" s="6" t="s">
        <v>92</v>
      </c>
      <c r="B3" s="5">
        <v>0.3</v>
      </c>
      <c r="C3" s="6" t="s">
        <v>93</v>
      </c>
      <c r="D3">
        <v>1</v>
      </c>
    </row>
    <row r="4" spans="1:4" x14ac:dyDescent="0.2">
      <c r="A4" s="6" t="s">
        <v>94</v>
      </c>
      <c r="B4" s="5">
        <v>0.4</v>
      </c>
      <c r="C4" s="6" t="s">
        <v>95</v>
      </c>
      <c r="D4">
        <v>2</v>
      </c>
    </row>
    <row r="5" spans="1:4" x14ac:dyDescent="0.2">
      <c r="A5" s="6" t="s">
        <v>96</v>
      </c>
      <c r="B5" s="5">
        <v>0.5</v>
      </c>
      <c r="C5" s="6" t="s">
        <v>97</v>
      </c>
      <c r="D5">
        <v>3</v>
      </c>
    </row>
    <row r="6" spans="1:4" x14ac:dyDescent="0.2">
      <c r="A6" s="6" t="s">
        <v>98</v>
      </c>
      <c r="B6" s="5">
        <v>0.6</v>
      </c>
      <c r="C6" s="6" t="s">
        <v>99</v>
      </c>
      <c r="D6">
        <v>4</v>
      </c>
    </row>
    <row r="7" spans="1:4" x14ac:dyDescent="0.2">
      <c r="A7" s="6" t="s">
        <v>100</v>
      </c>
      <c r="B7" s="5">
        <v>0.7</v>
      </c>
      <c r="C7" s="6" t="s">
        <v>101</v>
      </c>
      <c r="D7">
        <v>5</v>
      </c>
    </row>
    <row r="8" spans="1:4" x14ac:dyDescent="0.2">
      <c r="A8" s="6" t="s">
        <v>102</v>
      </c>
      <c r="B8" s="5">
        <v>0.8</v>
      </c>
      <c r="C8" s="6" t="s">
        <v>103</v>
      </c>
      <c r="D8">
        <v>6</v>
      </c>
    </row>
    <row r="9" spans="1:4" x14ac:dyDescent="0.2">
      <c r="B9" s="6" t="s">
        <v>104</v>
      </c>
      <c r="D9">
        <v>7</v>
      </c>
    </row>
    <row r="10" spans="1:4" x14ac:dyDescent="0.2">
      <c r="D10">
        <v>8</v>
      </c>
    </row>
    <row r="11" spans="1:4" x14ac:dyDescent="0.2">
      <c r="D11">
        <v>9</v>
      </c>
    </row>
    <row r="12" spans="1:4" x14ac:dyDescent="0.2">
      <c r="D12">
        <v>10</v>
      </c>
    </row>
    <row r="13" spans="1:4" x14ac:dyDescent="0.2">
      <c r="D13">
        <v>11</v>
      </c>
    </row>
    <row r="14" spans="1:4" x14ac:dyDescent="0.2">
      <c r="D14">
        <v>12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A54A723B6F4145BC7F6D64A1D2FB9F" ma:contentTypeVersion="14" ma:contentTypeDescription="Create a new document." ma:contentTypeScope="" ma:versionID="295f8bd800eaf972a6f7e65c7ca230aa">
  <xsd:schema xmlns:xsd="http://www.w3.org/2001/XMLSchema" xmlns:xs="http://www.w3.org/2001/XMLSchema" xmlns:p="http://schemas.microsoft.com/office/2006/metadata/properties" xmlns:ns2="6fb4ccc3-0fb3-480d-b594-0d0c112e75be" xmlns:ns3="8e37e999-24e5-43b2-a5db-b674fcefa1dc" targetNamespace="http://schemas.microsoft.com/office/2006/metadata/properties" ma:root="true" ma:fieldsID="1e657c437df6b35a0ae4a48f4c71e3ec" ns2:_="" ns3:_="">
    <xsd:import namespace="6fb4ccc3-0fb3-480d-b594-0d0c112e75be"/>
    <xsd:import namespace="8e37e999-24e5-43b2-a5db-b674fcefa1d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Office" minOccurs="0"/>
                <xsd:element ref="ns2:StatusNote"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4ccc3-0fb3-480d-b594-0d0c112e75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Office" ma:index="14" nillable="true" ma:displayName="Office" ma:format="Dropdown" ma:internalName="Office">
      <xsd:simpleType>
        <xsd:restriction base="dms:Choice">
          <xsd:enumeration value="Harrisburg"/>
          <xsd:enumeration value="Norristown"/>
          <xsd:enumeration value="Pittsburgh"/>
        </xsd:restriction>
      </xsd:simpleType>
    </xsd:element>
    <xsd:element name="StatusNote" ma:index="15" nillable="true" ma:displayName="Status Note" ma:format="Dropdown" ma:internalName="StatusNote">
      <xsd:simpleType>
        <xsd:restriction base="dms:Text">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2cef9f9-4699-4e4d-ba57-e23db706eea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37e999-24e5-43b2-a5db-b674fcefa1d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ffice xmlns="6fb4ccc3-0fb3-480d-b594-0d0c112e75be" xsi:nil="true"/>
    <StatusNote xmlns="6fb4ccc3-0fb3-480d-b594-0d0c112e75be" xsi:nil="true"/>
    <lcf76f155ced4ddcb4097134ff3c332f xmlns="6fb4ccc3-0fb3-480d-b594-0d0c112e75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AF8380-CD40-43D9-AD82-54F5A1B5516D}">
  <ds:schemaRefs>
    <ds:schemaRef ds:uri="http://schemas.microsoft.com/sharepoint/v3/contenttype/forms"/>
  </ds:schemaRefs>
</ds:datastoreItem>
</file>

<file path=customXml/itemProps2.xml><?xml version="1.0" encoding="utf-8"?>
<ds:datastoreItem xmlns:ds="http://schemas.openxmlformats.org/officeDocument/2006/customXml" ds:itemID="{30891057-0E98-4203-A539-C326B5681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b4ccc3-0fb3-480d-b594-0d0c112e75be"/>
    <ds:schemaRef ds:uri="8e37e999-24e5-43b2-a5db-b674fcefa1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83C197-C53D-432B-A9D6-08FB332C1788}">
  <ds:schemaRefs>
    <ds:schemaRef ds:uri="http://schemas.microsoft.com/office/2006/metadata/properties"/>
    <ds:schemaRef ds:uri="http://schemas.microsoft.com/office/infopath/2007/PartnerControls"/>
    <ds:schemaRef ds:uri="6fb4ccc3-0fb3-480d-b594-0d0c112e75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16</vt:i4>
      </vt:variant>
    </vt:vector>
  </HeadingPairs>
  <TitlesOfParts>
    <vt:vector size="20" baseType="lpstr">
      <vt:lpstr>Instructions</vt:lpstr>
      <vt:lpstr>Rent Summary</vt:lpstr>
      <vt:lpstr>Reconciliation</vt:lpstr>
      <vt:lpstr>Helper Sheet</vt:lpstr>
      <vt:lpstr>FundingType</vt:lpstr>
      <vt:lpstr>HTFTCMaxRentCk</vt:lpstr>
      <vt:lpstr>HTFTCRentChart</vt:lpstr>
      <vt:lpstr>MaxAllowRent</vt:lpstr>
      <vt:lpstr>Percent_Changae</vt:lpstr>
      <vt:lpstr>Percent_Change</vt:lpstr>
      <vt:lpstr>PHTCMaxRentCk</vt:lpstr>
      <vt:lpstr>PHTCRentChart</vt:lpstr>
      <vt:lpstr>'Rent Summary'!Print_Titles</vt:lpstr>
      <vt:lpstr>RASource</vt:lpstr>
      <vt:lpstr>Rent_Summary_Units</vt:lpstr>
      <vt:lpstr>TCMaxRentCk</vt:lpstr>
      <vt:lpstr>TCRentChart</vt:lpstr>
      <vt:lpstr>TotalHsgExp</vt:lpstr>
      <vt:lpstr>UA_Check</vt:lpstr>
      <vt:lpstr>UA_CheckPHA</vt:lpstr>
    </vt:vector>
  </TitlesOfParts>
  <Manager/>
  <Company>PHFA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Lisa</dc:creator>
  <cp:keywords/>
  <dc:description/>
  <cp:lastModifiedBy>Chilla, Tina</cp:lastModifiedBy>
  <cp:revision/>
  <cp:lastPrinted>2026-04-27T19:28:02Z</cp:lastPrinted>
  <dcterms:created xsi:type="dcterms:W3CDTF">2024-03-11T19:28:15Z</dcterms:created>
  <dcterms:modified xsi:type="dcterms:W3CDTF">2026-06-01T20:07:30Z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0x0101003BA54A723B6F4145BC7F6D64A1D2FB9F</vt:lpwstr>
  </property>
  <property fmtid="{D5CDD505-2E9C-101B-9397-08002B2CF9AE}" pid="3" name="MediaServiceImageTags">
    <vt:lpwstr/>
  </property>
</Properties>
</file>